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1515" yWindow="1515" windowWidth="15375" windowHeight="5940" firstSheet="1" activeTab="1"/>
  </bookViews>
  <sheets>
    <sheet name="CuencaPluvial" sheetId="26" state="hidden" r:id="rId1"/>
    <sheet name="Calculo Tramos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1" hidden="1">'Calculo Tramos'!$A$13:$P$52</definedName>
    <definedName name="_xlnm._FilterDatabase" localSheetId="0" hidden="1">CuencaPluvial!$A$3:$K$16</definedName>
    <definedName name="_tab1">#REF!</definedName>
    <definedName name="_tab2">#REF!</definedName>
    <definedName name="_tab3">#REF!</definedName>
    <definedName name="_TAB4">#REF!</definedName>
    <definedName name="A_impresión_IM" localSheetId="0">#REF!</definedName>
    <definedName name="A_impresión_IM">#REF!</definedName>
    <definedName name="AC">#REF!</definedName>
    <definedName name="ACALIENTE">#REF!</definedName>
    <definedName name="area">#REF!</definedName>
    <definedName name="_xlnm.Print_Area" localSheetId="1">'Calculo Tramos'!$C$1:$O$63</definedName>
    <definedName name="_xlnm.Print_Area" localSheetId="0">CuencaPluvial!$A$1:$J$16</definedName>
    <definedName name="B_impresión_IM">#REF!</definedName>
    <definedName name="_xlnm.Database">[2]REHABILITACION!$B$1:$R$2770</definedName>
    <definedName name="CONC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d_percápita">[3]Sanitario!$AC$9:$AD$9</definedName>
    <definedName name="Datos">#REF!</definedName>
    <definedName name="DEFLEXION_GG">TRUNC(ABS(#REF!))</definedName>
    <definedName name="DEFLEXION_ID">IF(#REF!&lt;0,"I","D")</definedName>
    <definedName name="DEFLEXION_MM">TRUNC(60*(ABS(#REF!)-DEFLEXION_GG))</definedName>
    <definedName name="DEFLEXION_SS">ROUND(3600*(ABS(#REF!)-DEFLEXION_GG-DEFLEXION_MM/60),0)</definedName>
    <definedName name="DiamAF">[4]Perdidas!$X$10:$Y$21</definedName>
    <definedName name="DIAMETROS">#REF!</definedName>
    <definedName name="DIAMETROS_2">#REF!</definedName>
    <definedName name="Dp">[3]Sanitario!$AC$8:$AD$8</definedName>
    <definedName name="Dv">[3]Sanitario!$AC$7:$AD$7</definedName>
    <definedName name="h">[3]perfil!$AG$10:$AG$111</definedName>
    <definedName name="hab___viv">[3]Sanitario!$AC$6:$AD$6</definedName>
    <definedName name="m3_h">#REF!</definedName>
    <definedName name="MATERIAL" localSheetId="0">[5]DN!$S$8:$S$12</definedName>
    <definedName name="MATERIAL">#REF!</definedName>
    <definedName name="pul">#REF!</definedName>
    <definedName name="PVC">#REF!</definedName>
    <definedName name="Seccion">[5]DN!$V$8:$V$11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tabla2">#REF!</definedName>
    <definedName name="_xlnm.Print_Titles" localSheetId="1">'Calculo Tramos'!$C:$D,'Calculo Tramos'!$11:$13</definedName>
    <definedName name="_xlnm.Print_Titles" localSheetId="0">CuencaPluvial!$1:$2</definedName>
    <definedName name="To">#REF!</definedName>
    <definedName name="xx">#REF!</definedName>
    <definedName name="xxx">#REF!</definedName>
    <definedName name="Z_5ABD58D6_F56B_4D12_AF5B_8033C87B5076_.wvu.Cols" localSheetId="1" hidden="1">'Calculo Tramos'!#REF!</definedName>
    <definedName name="Z_5ABD58D6_F56B_4D12_AF5B_8033C87B5076_.wvu.FilterData" localSheetId="1" hidden="1">'Calculo Tramos'!$A$13:$O$13</definedName>
    <definedName name="Z_5ABD58D6_F56B_4D12_AF5B_8033C87B5076_.wvu.PrintArea" localSheetId="1" hidden="1">'Calculo Tramos'!$B$11:$O$13</definedName>
    <definedName name="Z_5ABD58D6_F56B_4D12_AF5B_8033C87B5076_.wvu.PrintTitles" localSheetId="1" hidden="1">'Calculo Tramos'!$B:$D,'Calculo Tramos'!$11:$13</definedName>
    <definedName name="Z_89426C02_743E_4A2A_8184_89ADE6FE8850_.wvu.Cols" localSheetId="1" hidden="1">'Calculo Tramos'!#REF!</definedName>
    <definedName name="Z_89426C02_743E_4A2A_8184_89ADE6FE8850_.wvu.FilterData" localSheetId="1" hidden="1">'Calculo Tramos'!$A$13:$O$13</definedName>
    <definedName name="Z_89426C02_743E_4A2A_8184_89ADE6FE8850_.wvu.PrintArea" localSheetId="1" hidden="1">'Calculo Tramos'!$B$11:$O$13</definedName>
    <definedName name="Z_89426C02_743E_4A2A_8184_89ADE6FE8850_.wvu.PrintTitles" localSheetId="1" hidden="1">'Calculo Tramos'!$B:$D,'Calculo Tramos'!$11:$13</definedName>
  </definedNames>
  <calcPr calcId="152511"/>
</workbook>
</file>

<file path=xl/calcChain.xml><?xml version="1.0" encoding="utf-8"?>
<calcChain xmlns="http://schemas.openxmlformats.org/spreadsheetml/2006/main">
  <c r="E38" i="3" l="1"/>
  <c r="A38" i="3"/>
  <c r="B38" i="3"/>
  <c r="H38" i="3"/>
  <c r="H15" i="3"/>
  <c r="B50" i="3" l="1"/>
  <c r="A50" i="3" l="1"/>
  <c r="G51" i="3" l="1"/>
  <c r="G45" i="3"/>
  <c r="G48" i="3"/>
  <c r="G39" i="3"/>
  <c r="G31" i="3"/>
  <c r="I40" i="3" l="1"/>
  <c r="I32" i="3"/>
  <c r="E51" i="3"/>
  <c r="E45" i="3"/>
  <c r="E40" i="3"/>
  <c r="E48" i="3"/>
  <c r="E39" i="3"/>
  <c r="E32" i="3"/>
  <c r="E31" i="3"/>
  <c r="E15" i="3"/>
  <c r="A5" i="26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L51" i="3"/>
  <c r="K51" i="3"/>
  <c r="J51" i="3"/>
  <c r="I51" i="3"/>
  <c r="H51" i="3"/>
  <c r="F51" i="3"/>
  <c r="L45" i="3"/>
  <c r="K45" i="3"/>
  <c r="J45" i="3"/>
  <c r="I45" i="3"/>
  <c r="H45" i="3"/>
  <c r="F45" i="3"/>
  <c r="L48" i="3"/>
  <c r="K48" i="3"/>
  <c r="J48" i="3"/>
  <c r="I48" i="3"/>
  <c r="H48" i="3"/>
  <c r="F48" i="3"/>
  <c r="L39" i="3"/>
  <c r="K39" i="3"/>
  <c r="J39" i="3"/>
  <c r="I39" i="3"/>
  <c r="H39" i="3"/>
  <c r="F39" i="3"/>
  <c r="L31" i="3"/>
  <c r="K31" i="3"/>
  <c r="J31" i="3"/>
  <c r="I31" i="3"/>
  <c r="H31" i="3"/>
  <c r="F31" i="3"/>
  <c r="E16" i="3" l="1"/>
  <c r="E35" i="3"/>
  <c r="B44" i="3"/>
  <c r="E37" i="3"/>
  <c r="E24" i="3"/>
  <c r="E33" i="3"/>
  <c r="E47" i="3"/>
  <c r="E28" i="3"/>
  <c r="E36" i="3"/>
  <c r="A35" i="3"/>
  <c r="E20" i="3"/>
  <c r="E42" i="3"/>
  <c r="E43" i="3"/>
  <c r="E18" i="3"/>
  <c r="E22" i="3"/>
  <c r="E26" i="3"/>
  <c r="E30" i="3"/>
  <c r="E34" i="3"/>
  <c r="E44" i="3"/>
  <c r="B35" i="3"/>
  <c r="E17" i="3"/>
  <c r="E21" i="3"/>
  <c r="E25" i="3"/>
  <c r="E29" i="3"/>
  <c r="E19" i="3"/>
  <c r="E23" i="3"/>
  <c r="E27" i="3"/>
  <c r="E41" i="3"/>
  <c r="A44" i="3"/>
  <c r="B30" i="3"/>
  <c r="A47" i="3"/>
  <c r="B47" i="3"/>
  <c r="B29" i="3"/>
  <c r="A37" i="3"/>
  <c r="B37" i="3"/>
  <c r="A28" i="3"/>
  <c r="B28" i="3"/>
  <c r="A30" i="3"/>
  <c r="A29" i="3"/>
  <c r="B14" i="3"/>
  <c r="C14" i="3" s="1"/>
  <c r="D14" i="3" s="1"/>
  <c r="F32" i="3" s="1"/>
  <c r="G32" i="3" s="1"/>
  <c r="F15" i="3" l="1"/>
  <c r="K32" i="3"/>
  <c r="F33" i="3"/>
  <c r="G33" i="3" s="1"/>
  <c r="E14" i="3"/>
  <c r="F14" i="3" s="1"/>
  <c r="G14" i="3" s="1"/>
  <c r="H14" i="3" s="1"/>
  <c r="I14" i="3" s="1"/>
  <c r="J14" i="3" s="1"/>
  <c r="K14" i="3" s="1"/>
  <c r="L14" i="3" s="1"/>
  <c r="M14" i="3" s="1"/>
  <c r="N14" i="3" s="1"/>
  <c r="F49" i="3"/>
  <c r="G49" i="3" s="1"/>
  <c r="F52" i="3"/>
  <c r="G52" i="3" s="1"/>
  <c r="F34" i="3" l="1"/>
  <c r="K33" i="3"/>
  <c r="K52" i="3"/>
  <c r="K49" i="3"/>
  <c r="I15" i="3"/>
  <c r="F35" i="3" l="1"/>
  <c r="G35" i="3" s="1"/>
  <c r="G34" i="3"/>
  <c r="K34" i="3"/>
  <c r="H5" i="26"/>
  <c r="I5" i="26" s="1"/>
  <c r="J5" i="26" s="1"/>
  <c r="H9" i="26"/>
  <c r="I9" i="26" s="1"/>
  <c r="J9" i="26" s="1"/>
  <c r="H8" i="26"/>
  <c r="I8" i="26" s="1"/>
  <c r="J8" i="26" s="1"/>
  <c r="H12" i="26"/>
  <c r="I12" i="26" s="1"/>
  <c r="J12" i="26" s="1"/>
  <c r="H14" i="26"/>
  <c r="I14" i="26" s="1"/>
  <c r="J14" i="26" s="1"/>
  <c r="H11" i="26"/>
  <c r="I11" i="26" s="1"/>
  <c r="J11" i="26" s="1"/>
  <c r="H6" i="26"/>
  <c r="I6" i="26" s="1"/>
  <c r="J6" i="26" s="1"/>
  <c r="H13" i="26"/>
  <c r="I13" i="26" s="1"/>
  <c r="J13" i="26" s="1"/>
  <c r="H4" i="26"/>
  <c r="I4" i="26" s="1"/>
  <c r="J4" i="26" s="1"/>
  <c r="H10" i="26"/>
  <c r="I10" i="26" s="1"/>
  <c r="J10" i="26" s="1"/>
  <c r="H7" i="26"/>
  <c r="I7" i="26" s="1"/>
  <c r="J7" i="26" s="1"/>
  <c r="H15" i="26"/>
  <c r="I15" i="26" s="1"/>
  <c r="J15" i="26" s="1"/>
  <c r="H16" i="26"/>
  <c r="I16" i="26" s="1"/>
  <c r="J16" i="26" s="1"/>
  <c r="H3" i="26"/>
  <c r="I3" i="26" s="1"/>
  <c r="J3" i="26" s="1"/>
  <c r="B52" i="3"/>
  <c r="I52" i="3" s="1"/>
  <c r="J52" i="3" s="1"/>
  <c r="L52" i="3" s="1"/>
  <c r="A52" i="3"/>
  <c r="B39" i="3"/>
  <c r="A39" i="3"/>
  <c r="B36" i="3"/>
  <c r="A36" i="3"/>
  <c r="B34" i="3"/>
  <c r="A34" i="3"/>
  <c r="B33" i="3"/>
  <c r="A33" i="3"/>
  <c r="B32" i="3"/>
  <c r="J32" i="3" s="1"/>
  <c r="L32" i="3" s="1"/>
  <c r="A32" i="3"/>
  <c r="B51" i="3"/>
  <c r="A51" i="3"/>
  <c r="B49" i="3"/>
  <c r="I49" i="3" s="1"/>
  <c r="J49" i="3" s="1"/>
  <c r="L49" i="3" s="1"/>
  <c r="A49" i="3"/>
  <c r="B48" i="3"/>
  <c r="A48" i="3"/>
  <c r="B46" i="3"/>
  <c r="A46" i="3"/>
  <c r="B45" i="3"/>
  <c r="A45" i="3"/>
  <c r="B43" i="3"/>
  <c r="A43" i="3"/>
  <c r="B42" i="3"/>
  <c r="A42" i="3"/>
  <c r="B41" i="3"/>
  <c r="A41" i="3"/>
  <c r="B40" i="3"/>
  <c r="A40" i="3"/>
  <c r="B31" i="3"/>
  <c r="A31" i="3"/>
  <c r="B27" i="3"/>
  <c r="A27" i="3"/>
  <c r="B26" i="3"/>
  <c r="A26" i="3"/>
  <c r="B25" i="3"/>
  <c r="A25" i="3"/>
  <c r="B24" i="3"/>
  <c r="A24" i="3"/>
  <c r="B23" i="3"/>
  <c r="A23" i="3"/>
  <c r="B22" i="3"/>
  <c r="A22" i="3"/>
  <c r="B21" i="3"/>
  <c r="A21" i="3"/>
  <c r="B20" i="3"/>
  <c r="A20" i="3"/>
  <c r="B19" i="3"/>
  <c r="A19" i="3"/>
  <c r="B18" i="3"/>
  <c r="A18" i="3"/>
  <c r="B17" i="3"/>
  <c r="A17" i="3"/>
  <c r="B16" i="3"/>
  <c r="A16" i="3"/>
  <c r="F36" i="3" l="1"/>
  <c r="G36" i="3" s="1"/>
  <c r="K35" i="3"/>
  <c r="K36" i="3" l="1"/>
  <c r="O14" i="3" l="1"/>
  <c r="B15" i="3" l="1"/>
  <c r="A15" i="3" l="1"/>
  <c r="G15" i="3" l="1"/>
  <c r="K15" i="3" l="1"/>
  <c r="J15" i="3"/>
  <c r="L15" i="3" l="1"/>
  <c r="H32" i="3" l="1"/>
  <c r="I33" i="3" s="1"/>
  <c r="J33" i="3" s="1"/>
  <c r="L33" i="3" s="1"/>
  <c r="H33" i="3" l="1"/>
  <c r="I34" i="3" s="1"/>
  <c r="J34" i="3" s="1"/>
  <c r="L34" i="3" s="1"/>
  <c r="H34" i="3" l="1"/>
  <c r="I35" i="3" s="1"/>
  <c r="J35" i="3" s="1"/>
  <c r="L35" i="3" s="1"/>
  <c r="H35" i="3" l="1"/>
  <c r="I36" i="3" s="1"/>
  <c r="J36" i="3" s="1"/>
  <c r="L36" i="3" s="1"/>
  <c r="H36" i="3" l="1"/>
  <c r="I37" i="3" s="1"/>
  <c r="H49" i="3" l="1"/>
  <c r="H52" i="3" l="1"/>
  <c r="I16" i="3" l="1"/>
  <c r="A4" i="26" l="1"/>
  <c r="F16" i="3" l="1"/>
  <c r="F17" i="3" l="1"/>
  <c r="G17" i="3" s="1"/>
  <c r="G16" i="3"/>
  <c r="J16" i="3" s="1"/>
  <c r="K16" i="3"/>
  <c r="F18" i="3" l="1"/>
  <c r="G18" i="3" s="1"/>
  <c r="K17" i="3"/>
  <c r="L16" i="3"/>
  <c r="K18" i="3" l="1"/>
  <c r="H16" i="3" l="1"/>
  <c r="I17" i="3" s="1"/>
  <c r="J17" i="3" s="1"/>
  <c r="L17" i="3" s="1"/>
  <c r="H17" i="3" l="1"/>
  <c r="I18" i="3" s="1"/>
  <c r="J18" i="3" s="1"/>
  <c r="L18" i="3" s="1"/>
  <c r="H18" i="3" l="1"/>
  <c r="I19" i="3" s="1"/>
  <c r="F37" i="3" l="1"/>
  <c r="G37" i="3" l="1"/>
  <c r="J37" i="3" s="1"/>
  <c r="K37" i="3"/>
  <c r="L37" i="3" l="1"/>
  <c r="F46" i="3" l="1"/>
  <c r="G46" i="3" s="1"/>
  <c r="H37" i="3" l="1"/>
  <c r="I38" i="3" s="1"/>
  <c r="K46" i="3"/>
  <c r="I46" i="3"/>
  <c r="J46" i="3" l="1"/>
  <c r="L46" i="3" s="1"/>
  <c r="H46" i="3" l="1"/>
  <c r="I47" i="3" s="1"/>
  <c r="F47" i="3"/>
  <c r="G47" i="3" s="1"/>
  <c r="J47" i="3" l="1"/>
  <c r="K47" i="3"/>
  <c r="L47" i="3" l="1"/>
  <c r="F40" i="3"/>
  <c r="G40" i="3" s="1"/>
  <c r="J40" i="3" l="1"/>
  <c r="K40" i="3"/>
  <c r="H47" i="3" l="1"/>
  <c r="L40" i="3"/>
  <c r="F41" i="3" l="1"/>
  <c r="G41" i="3" s="1"/>
  <c r="H40" i="3" l="1"/>
  <c r="I41" i="3" s="1"/>
  <c r="J41" i="3" s="1"/>
  <c r="K41" i="3"/>
  <c r="F42" i="3"/>
  <c r="G42" i="3" s="1"/>
  <c r="K42" i="3" l="1"/>
  <c r="F43" i="3"/>
  <c r="L41" i="3"/>
  <c r="G43" i="3" l="1"/>
  <c r="K43" i="3"/>
  <c r="H41" i="3" l="1"/>
  <c r="I42" i="3" s="1"/>
  <c r="J42" i="3" l="1"/>
  <c r="L42" i="3" s="1"/>
  <c r="H42" i="3" l="1"/>
  <c r="I43" i="3" s="1"/>
  <c r="J43" i="3" s="1"/>
  <c r="L43" i="3" s="1"/>
  <c r="H43" i="3" l="1"/>
  <c r="I44" i="3" l="1"/>
  <c r="I50" i="3"/>
  <c r="F50" i="3" l="1"/>
  <c r="F44" i="3" s="1"/>
  <c r="G44" i="3" l="1"/>
  <c r="J44" i="3" s="1"/>
  <c r="K44" i="3"/>
  <c r="F19" i="3"/>
  <c r="K50" i="3"/>
  <c r="G50" i="3"/>
  <c r="J50" i="3" s="1"/>
  <c r="G19" i="3" l="1"/>
  <c r="J19" i="3" s="1"/>
  <c r="K19" i="3"/>
  <c r="F20" i="3"/>
  <c r="L50" i="3"/>
  <c r="L44" i="3"/>
  <c r="G20" i="3" l="1"/>
  <c r="K20" i="3"/>
  <c r="F21" i="3"/>
  <c r="L19" i="3"/>
  <c r="H44" i="3" l="1"/>
  <c r="H50" i="3"/>
  <c r="G21" i="3"/>
  <c r="K21" i="3"/>
  <c r="F22" i="3"/>
  <c r="H19" i="3" l="1"/>
  <c r="I20" i="3" s="1"/>
  <c r="J20" i="3" s="1"/>
  <c r="L20" i="3" s="1"/>
  <c r="G22" i="3"/>
  <c r="K22" i="3"/>
  <c r="F23" i="3"/>
  <c r="G23" i="3" l="1"/>
  <c r="K23" i="3"/>
  <c r="F24" i="3"/>
  <c r="H20" i="3" l="1"/>
  <c r="I21" i="3" s="1"/>
  <c r="J21" i="3" s="1"/>
  <c r="L21" i="3" s="1"/>
  <c r="G24" i="3"/>
  <c r="K24" i="3"/>
  <c r="F25" i="3"/>
  <c r="G25" i="3" l="1"/>
  <c r="K25" i="3"/>
  <c r="F26" i="3"/>
  <c r="H21" i="3" l="1"/>
  <c r="I22" i="3" s="1"/>
  <c r="J22" i="3" s="1"/>
  <c r="L22" i="3" s="1"/>
  <c r="G26" i="3"/>
  <c r="K26" i="3"/>
  <c r="F27" i="3"/>
  <c r="G27" i="3" l="1"/>
  <c r="K27" i="3"/>
  <c r="F28" i="3"/>
  <c r="H22" i="3" l="1"/>
  <c r="I23" i="3" s="1"/>
  <c r="J23" i="3" s="1"/>
  <c r="L23" i="3" s="1"/>
  <c r="G28" i="3"/>
  <c r="K28" i="3"/>
  <c r="F29" i="3"/>
  <c r="G29" i="3" l="1"/>
  <c r="K29" i="3"/>
  <c r="F30" i="3"/>
  <c r="H23" i="3" l="1"/>
  <c r="I24" i="3" s="1"/>
  <c r="J24" i="3" s="1"/>
  <c r="L24" i="3" s="1"/>
  <c r="G30" i="3"/>
  <c r="K30" i="3"/>
  <c r="H24" i="3" l="1"/>
  <c r="I25" i="3" s="1"/>
  <c r="J25" i="3" s="1"/>
  <c r="L25" i="3" s="1"/>
  <c r="H25" i="3" l="1"/>
  <c r="I26" i="3" s="1"/>
  <c r="J26" i="3" s="1"/>
  <c r="L26" i="3" s="1"/>
  <c r="H26" i="3" l="1"/>
  <c r="I27" i="3" s="1"/>
  <c r="J27" i="3" s="1"/>
  <c r="L27" i="3" s="1"/>
  <c r="H27" i="3" l="1"/>
  <c r="I28" i="3" s="1"/>
  <c r="J28" i="3" s="1"/>
  <c r="L28" i="3" s="1"/>
  <c r="H28" i="3" l="1"/>
  <c r="I29" i="3" s="1"/>
  <c r="J29" i="3" s="1"/>
  <c r="L29" i="3" s="1"/>
  <c r="H29" i="3" l="1"/>
  <c r="I30" i="3" s="1"/>
  <c r="J30" i="3" s="1"/>
  <c r="L30" i="3" s="1"/>
  <c r="H30" i="3" l="1"/>
  <c r="F38" i="3" l="1"/>
  <c r="G38" i="3" s="1"/>
  <c r="J38" i="3" s="1"/>
  <c r="K38" i="3" l="1"/>
  <c r="L38" i="3" s="1"/>
</calcChain>
</file>

<file path=xl/sharedStrings.xml><?xml version="1.0" encoding="utf-8"?>
<sst xmlns="http://schemas.openxmlformats.org/spreadsheetml/2006/main" count="165" uniqueCount="95">
  <si>
    <t>Tramo inicial</t>
  </si>
  <si>
    <t>Tramo</t>
  </si>
  <si>
    <t>Tr
(años)</t>
  </si>
  <si>
    <t>De</t>
  </si>
  <si>
    <t>A</t>
  </si>
  <si>
    <t>Propia</t>
  </si>
  <si>
    <t>Total</t>
  </si>
  <si>
    <t>Tiempo de Conc. (min)</t>
  </si>
  <si>
    <t>Intensidad (mm/h)</t>
  </si>
  <si>
    <t>Q Diseño Qd (l/s)</t>
  </si>
  <si>
    <t>Vel. Real Vr (m/s)</t>
  </si>
  <si>
    <t>Incr</t>
  </si>
  <si>
    <t>CAUDAL PLUVIAL</t>
  </si>
  <si>
    <t>Áreas de drenaje (ha)</t>
  </si>
  <si>
    <t xml:space="preserve">C*A </t>
  </si>
  <si>
    <t>POZO</t>
  </si>
  <si>
    <t>CN1</t>
  </si>
  <si>
    <t>CN15</t>
  </si>
  <si>
    <t>CN2</t>
  </si>
  <si>
    <t>CN3</t>
  </si>
  <si>
    <t>CN4</t>
  </si>
  <si>
    <t>CN5</t>
  </si>
  <si>
    <t>CN6</t>
  </si>
  <si>
    <t>CN7</t>
  </si>
  <si>
    <t>CN8</t>
  </si>
  <si>
    <t>CN9</t>
  </si>
  <si>
    <t>CN10</t>
  </si>
  <si>
    <t>CN11</t>
  </si>
  <si>
    <t>CN12</t>
  </si>
  <si>
    <t>CN13</t>
  </si>
  <si>
    <t/>
  </si>
  <si>
    <t>CN21</t>
  </si>
  <si>
    <t>CN22</t>
  </si>
  <si>
    <t>CN23</t>
  </si>
  <si>
    <t>CN25</t>
  </si>
  <si>
    <t>CN20</t>
  </si>
  <si>
    <t>CN26</t>
  </si>
  <si>
    <t>CN16</t>
  </si>
  <si>
    <t>CN17</t>
  </si>
  <si>
    <t>CN18</t>
  </si>
  <si>
    <t>CN19</t>
  </si>
  <si>
    <t>CN14</t>
  </si>
  <si>
    <t>a</t>
  </si>
  <si>
    <t>b</t>
  </si>
  <si>
    <t>c</t>
  </si>
  <si>
    <t>d</t>
  </si>
  <si>
    <t>M</t>
  </si>
  <si>
    <t>No.</t>
  </si>
  <si>
    <t>ABSCISA</t>
  </si>
  <si>
    <r>
      <t>ÁREA       CUENCA            (km</t>
    </r>
    <r>
      <rPr>
        <b/>
        <vertAlign val="superscript"/>
        <sz val="10"/>
        <rFont val="Arial Narrow"/>
        <family val="2"/>
      </rPr>
      <t>2</t>
    </r>
    <r>
      <rPr>
        <b/>
        <sz val="10"/>
        <rFont val="Arial Narrow"/>
        <family val="2"/>
      </rPr>
      <t>)</t>
    </r>
  </si>
  <si>
    <t>LONGITUD DEL CAUCE                   (m)</t>
  </si>
  <si>
    <t>PENDIENTE TOTAL DEL CAUCE PRINCIPAL
[m/m]</t>
  </si>
  <si>
    <t>C</t>
  </si>
  <si>
    <t>TIEMPO DE CONCENTRACIÓN</t>
  </si>
  <si>
    <t>TIEMPO DE CONCENTRACIÓN                             FAA
(minutos)</t>
  </si>
  <si>
    <t>TIEMPO DE CONCENTRACIÓN          DEFINIDO          (minutos)</t>
  </si>
  <si>
    <t>TIEMPO DE CONCENTRACIÓN          SELECCIONADO  (minutos)</t>
  </si>
  <si>
    <t>Colector 12 Oct</t>
  </si>
  <si>
    <t>SUM1</t>
  </si>
  <si>
    <t>SUM2</t>
  </si>
  <si>
    <t>SUM3</t>
  </si>
  <si>
    <t>SUM4</t>
  </si>
  <si>
    <t>SUM5</t>
  </si>
  <si>
    <t>SUM6</t>
  </si>
  <si>
    <t>SUM7</t>
  </si>
  <si>
    <t>SUM8</t>
  </si>
  <si>
    <t>SUM9</t>
  </si>
  <si>
    <t>SUM9A</t>
  </si>
  <si>
    <t>SUM10</t>
  </si>
  <si>
    <t>SUM11</t>
  </si>
  <si>
    <t>SUM12</t>
  </si>
  <si>
    <t>DESC</t>
  </si>
  <si>
    <t>CN24</t>
  </si>
  <si>
    <t>CN27</t>
  </si>
  <si>
    <t>CN28</t>
  </si>
  <si>
    <t>ALIVIO</t>
  </si>
  <si>
    <t>EBAR</t>
  </si>
  <si>
    <t>CN29</t>
  </si>
  <si>
    <t>CN30</t>
  </si>
  <si>
    <t>CARACTERISTICAS TUBERÍA</t>
  </si>
  <si>
    <t>CAUDALES DE AGUAS LLUVIAS PARA EL DISEÑO RED DE ALCANTARILLADO PLUVIAL</t>
  </si>
  <si>
    <t>Ecuación IDF:</t>
  </si>
  <si>
    <t>Long. (m)</t>
  </si>
  <si>
    <t>Pend. (%)</t>
  </si>
  <si>
    <t>DESARENADOR</t>
  </si>
  <si>
    <t>SALIDA TANQUE</t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</si>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</sst>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_)"/>
    <numFmt numFmtId="166" formatCode="_ [$€-2]\ * #,##0.00_ ;_ [$€-2]\ * \-#,##0.00_ ;_ [$€-2]\ * &quot;-&quot;??_ "/>
    <numFmt numFmtId="167" formatCode="0.0000"/>
    <numFmt numFmtId="168" formatCode="0.0"/>
    <numFmt numFmtId="169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vertAlign val="superscript"/>
      <sz val="10"/>
      <name val="Arial Narrow"/>
      <family val="2"/>
    </font>
    <font>
      <sz val="7"/>
      <name val="Arial Narrow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2" fillId="0" borderId="0"/>
    <xf numFmtId="0" fontId="2" fillId="0" borderId="0"/>
    <xf numFmtId="165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5" fillId="0" borderId="0"/>
    <xf numFmtId="0" fontId="3" fillId="0" borderId="0"/>
  </cellStyleXfs>
  <cellXfs count="9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2" fontId="4" fillId="15" borderId="2" xfId="3" applyNumberFormat="1" applyFont="1" applyFill="1" applyBorder="1" applyAlignment="1">
      <alignment horizontal="center" vertical="center" wrapText="1"/>
    </xf>
    <xf numFmtId="0" fontId="3" fillId="16" borderId="0" xfId="0" applyFont="1" applyFill="1"/>
    <xf numFmtId="0" fontId="4" fillId="16" borderId="0" xfId="2" applyFont="1" applyFill="1" applyBorder="1" applyAlignment="1">
      <alignment horizontal="center" vertical="center"/>
    </xf>
    <xf numFmtId="168" fontId="4" fillId="16" borderId="0" xfId="2" applyNumberFormat="1" applyFont="1" applyFill="1" applyBorder="1" applyAlignment="1">
      <alignment horizontal="center" vertical="center"/>
    </xf>
    <xf numFmtId="0" fontId="3" fillId="16" borderId="0" xfId="1" applyFont="1" applyFill="1" applyBorder="1" applyAlignment="1">
      <alignment horizontal="center" vertical="center"/>
    </xf>
    <xf numFmtId="0" fontId="4" fillId="16" borderId="0" xfId="1" applyFont="1" applyFill="1" applyBorder="1" applyAlignment="1">
      <alignment vertical="center"/>
    </xf>
    <xf numFmtId="0" fontId="3" fillId="16" borderId="0" xfId="1" applyFont="1" applyFill="1" applyAlignment="1">
      <alignment horizontal="center" vertical="center"/>
    </xf>
    <xf numFmtId="0" fontId="7" fillId="16" borderId="0" xfId="2" applyFont="1" applyFill="1" applyBorder="1" applyAlignment="1">
      <alignment vertical="center"/>
    </xf>
    <xf numFmtId="0" fontId="7" fillId="16" borderId="0" xfId="2" applyFont="1" applyFill="1" applyBorder="1" applyAlignment="1">
      <alignment horizontal="center" vertical="center"/>
    </xf>
    <xf numFmtId="0" fontId="8" fillId="0" borderId="0" xfId="31" applyFont="1" applyAlignment="1">
      <alignment vertical="center"/>
    </xf>
    <xf numFmtId="0" fontId="11" fillId="15" borderId="3" xfId="31" applyFont="1" applyFill="1" applyBorder="1" applyAlignment="1">
      <alignment horizontal="center" vertical="center" wrapText="1"/>
    </xf>
    <xf numFmtId="0" fontId="11" fillId="15" borderId="13" xfId="31" applyFont="1" applyFill="1" applyBorder="1" applyAlignment="1">
      <alignment horizontal="center" vertical="center" wrapText="1"/>
    </xf>
    <xf numFmtId="0" fontId="8" fillId="0" borderId="0" xfId="31" applyFont="1" applyAlignment="1">
      <alignment horizontal="center" vertical="center" wrapText="1"/>
    </xf>
    <xf numFmtId="1" fontId="8" fillId="0" borderId="14" xfId="31" applyNumberFormat="1" applyFont="1" applyFill="1" applyBorder="1" applyAlignment="1">
      <alignment horizontal="center" vertical="center" wrapText="1"/>
    </xf>
    <xf numFmtId="2" fontId="8" fillId="0" borderId="14" xfId="31" applyNumberFormat="1" applyFont="1" applyFill="1" applyBorder="1" applyAlignment="1">
      <alignment horizontal="center" vertical="center" wrapText="1"/>
    </xf>
    <xf numFmtId="164" fontId="8" fillId="16" borderId="15" xfId="31" applyNumberFormat="1" applyFont="1" applyFill="1" applyBorder="1" applyAlignment="1">
      <alignment horizontal="center" vertical="center" wrapText="1"/>
    </xf>
    <xf numFmtId="2" fontId="8" fillId="16" borderId="15" xfId="31" applyNumberFormat="1" applyFont="1" applyFill="1" applyBorder="1" applyAlignment="1">
      <alignment horizontal="center" vertical="center" wrapText="1"/>
    </xf>
    <xf numFmtId="1" fontId="8" fillId="0" borderId="15" xfId="31" applyNumberFormat="1" applyFont="1" applyFill="1" applyBorder="1" applyAlignment="1">
      <alignment horizontal="center" vertical="center" wrapText="1"/>
    </xf>
    <xf numFmtId="2" fontId="8" fillId="0" borderId="15" xfId="31" applyNumberFormat="1" applyFont="1" applyFill="1" applyBorder="1" applyAlignment="1">
      <alignment horizontal="center" vertical="center" wrapText="1"/>
    </xf>
    <xf numFmtId="0" fontId="8" fillId="0" borderId="0" xfId="31" applyFont="1" applyFill="1" applyAlignment="1">
      <alignment vertical="center"/>
    </xf>
    <xf numFmtId="164" fontId="8" fillId="0" borderId="0" xfId="31" applyNumberFormat="1" applyFont="1" applyAlignment="1">
      <alignment vertical="center"/>
    </xf>
    <xf numFmtId="2" fontId="8" fillId="17" borderId="14" xfId="31" applyNumberFormat="1" applyFont="1" applyFill="1" applyBorder="1" applyAlignment="1">
      <alignment horizontal="center" vertical="center" wrapText="1"/>
    </xf>
    <xf numFmtId="167" fontId="8" fillId="17" borderId="15" xfId="31" applyNumberFormat="1" applyFont="1" applyFill="1" applyBorder="1" applyAlignment="1">
      <alignment horizontal="center" vertical="center" wrapText="1"/>
    </xf>
    <xf numFmtId="2" fontId="8" fillId="17" borderId="15" xfId="31" applyNumberFormat="1" applyFont="1" applyFill="1" applyBorder="1" applyAlignment="1">
      <alignment horizontal="center" vertical="center" wrapText="1"/>
    </xf>
    <xf numFmtId="0" fontId="8" fillId="17" borderId="0" xfId="31" applyFont="1" applyFill="1" applyAlignment="1">
      <alignment vertical="center"/>
    </xf>
    <xf numFmtId="2" fontId="4" fillId="15" borderId="2" xfId="3" applyNumberFormat="1" applyFont="1" applyFill="1" applyBorder="1" applyAlignment="1" applyProtection="1">
      <alignment horizontal="center" vertical="center" wrapText="1"/>
    </xf>
    <xf numFmtId="0" fontId="6" fillId="16" borderId="0" xfId="0" applyFont="1" applyFill="1" applyAlignment="1">
      <alignment horizontal="center" vertical="center"/>
    </xf>
    <xf numFmtId="169" fontId="0" fillId="0" borderId="0" xfId="0" applyNumberFormat="1"/>
    <xf numFmtId="1" fontId="0" fillId="0" borderId="0" xfId="0" applyNumberFormat="1"/>
    <xf numFmtId="169" fontId="8" fillId="0" borderId="0" xfId="31" applyNumberFormat="1" applyFont="1" applyAlignment="1">
      <alignment vertical="center"/>
    </xf>
    <xf numFmtId="0" fontId="13" fillId="18" borderId="2" xfId="1" applyFont="1" applyFill="1" applyBorder="1" applyAlignment="1">
      <alignment horizontal="center" vertical="center" wrapText="1"/>
    </xf>
    <xf numFmtId="0" fontId="12" fillId="18" borderId="2" xfId="1" applyFont="1" applyFill="1" applyBorder="1" applyAlignment="1">
      <alignment horizontal="center" vertical="center" wrapText="1"/>
    </xf>
    <xf numFmtId="0" fontId="13" fillId="18" borderId="0" xfId="1" applyFont="1" applyFill="1" applyAlignment="1">
      <alignment horizontal="center" vertical="center" wrapText="1"/>
    </xf>
    <xf numFmtId="0" fontId="6" fillId="16" borderId="0" xfId="0" applyFont="1" applyFill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0" fontId="3" fillId="0" borderId="16" xfId="58" applyFont="1" applyFill="1" applyBorder="1" applyAlignment="1">
      <alignment horizontal="center" vertical="center"/>
    </xf>
    <xf numFmtId="2" fontId="3" fillId="0" borderId="16" xfId="58" applyNumberFormat="1" applyFont="1" applyFill="1" applyBorder="1" applyAlignment="1">
      <alignment horizontal="center" vertical="center"/>
    </xf>
    <xf numFmtId="2" fontId="3" fillId="0" borderId="16" xfId="1" applyNumberFormat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>
      <alignment horizontal="center" vertical="center"/>
    </xf>
    <xf numFmtId="0" fontId="3" fillId="0" borderId="15" xfId="58" applyFont="1" applyFill="1" applyBorder="1" applyAlignment="1">
      <alignment horizontal="center" vertical="center"/>
    </xf>
    <xf numFmtId="2" fontId="3" fillId="0" borderId="15" xfId="58" applyNumberFormat="1" applyFont="1" applyFill="1" applyBorder="1" applyAlignment="1">
      <alignment horizontal="center" vertical="center"/>
    </xf>
    <xf numFmtId="2" fontId="3" fillId="0" borderId="15" xfId="1" applyNumberFormat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0" fontId="3" fillId="0" borderId="17" xfId="58" applyFont="1" applyFill="1" applyBorder="1" applyAlignment="1">
      <alignment horizontal="center" vertical="center"/>
    </xf>
    <xf numFmtId="2" fontId="3" fillId="0" borderId="17" xfId="58" applyNumberFormat="1" applyFont="1" applyFill="1" applyBorder="1" applyAlignment="1">
      <alignment horizontal="center" vertical="center"/>
    </xf>
    <xf numFmtId="2" fontId="3" fillId="0" borderId="17" xfId="1" applyNumberFormat="1" applyFont="1" applyFill="1" applyBorder="1" applyAlignment="1">
      <alignment horizontal="center" vertical="center"/>
    </xf>
    <xf numFmtId="0" fontId="3" fillId="16" borderId="16" xfId="0" applyFont="1" applyFill="1" applyBorder="1"/>
    <xf numFmtId="0" fontId="3" fillId="16" borderId="15" xfId="0" applyFont="1" applyFill="1" applyBorder="1"/>
    <xf numFmtId="0" fontId="3" fillId="16" borderId="17" xfId="0" applyFont="1" applyFill="1" applyBorder="1"/>
    <xf numFmtId="2" fontId="4" fillId="15" borderId="18" xfId="1" applyNumberFormat="1" applyFont="1" applyFill="1" applyBorder="1" applyAlignment="1">
      <alignment horizontal="center" vertical="center"/>
    </xf>
    <xf numFmtId="2" fontId="4" fillId="15" borderId="19" xfId="1" applyNumberFormat="1" applyFont="1" applyFill="1" applyBorder="1" applyAlignment="1">
      <alignment horizontal="center" vertical="center"/>
    </xf>
    <xf numFmtId="2" fontId="4" fillId="15" borderId="20" xfId="1" applyNumberFormat="1" applyFont="1" applyFill="1" applyBorder="1" applyAlignment="1">
      <alignment horizontal="center" vertical="center"/>
    </xf>
    <xf numFmtId="0" fontId="3" fillId="16" borderId="22" xfId="0" applyFont="1" applyFill="1" applyBorder="1"/>
    <xf numFmtId="0" fontId="6" fillId="16" borderId="23" xfId="0" applyFont="1" applyFill="1" applyBorder="1" applyAlignment="1">
      <alignment horizontal="center" vertical="center"/>
    </xf>
    <xf numFmtId="0" fontId="6" fillId="16" borderId="24" xfId="0" applyFont="1" applyFill="1" applyBorder="1" applyAlignment="1">
      <alignment horizontal="center" vertical="center"/>
    </xf>
    <xf numFmtId="0" fontId="3" fillId="16" borderId="23" xfId="1" applyFont="1" applyFill="1" applyBorder="1" applyAlignment="1">
      <alignment horizontal="center" vertical="center"/>
    </xf>
    <xf numFmtId="0" fontId="3" fillId="16" borderId="24" xfId="1" applyFont="1" applyFill="1" applyBorder="1" applyAlignment="1">
      <alignment horizontal="center" vertical="center"/>
    </xf>
    <xf numFmtId="0" fontId="7" fillId="16" borderId="25" xfId="2" applyFont="1" applyFill="1" applyBorder="1" applyAlignment="1">
      <alignment vertical="center"/>
    </xf>
    <xf numFmtId="0" fontId="7" fillId="16" borderId="26" xfId="2" applyFont="1" applyFill="1" applyBorder="1" applyAlignment="1">
      <alignment vertical="center"/>
    </xf>
    <xf numFmtId="0" fontId="4" fillId="16" borderId="21" xfId="0" applyFont="1" applyFill="1" applyBorder="1"/>
    <xf numFmtId="2" fontId="3" fillId="0" borderId="0" xfId="1" applyNumberFormat="1" applyFont="1" applyFill="1" applyAlignment="1">
      <alignment horizontal="center" vertical="center"/>
    </xf>
    <xf numFmtId="0" fontId="4" fillId="16" borderId="0" xfId="1" applyFont="1" applyFill="1" applyAlignment="1">
      <alignment horizontal="center" vertical="center"/>
    </xf>
    <xf numFmtId="0" fontId="4" fillId="16" borderId="0" xfId="0" applyFont="1" applyFill="1"/>
    <xf numFmtId="2" fontId="4" fillId="0" borderId="16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9" fillId="15" borderId="9" xfId="31" applyFont="1" applyFill="1" applyBorder="1" applyAlignment="1">
      <alignment horizontal="center" vertical="center" wrapText="1"/>
    </xf>
    <xf numFmtId="0" fontId="9" fillId="15" borderId="10" xfId="31" applyFont="1" applyFill="1" applyBorder="1" applyAlignment="1">
      <alignment horizontal="center" vertical="center" wrapText="1"/>
    </xf>
    <xf numFmtId="0" fontId="9" fillId="15" borderId="12" xfId="31" applyFont="1" applyFill="1" applyBorder="1" applyAlignment="1">
      <alignment horizontal="center" vertical="center" wrapText="1"/>
    </xf>
    <xf numFmtId="0" fontId="9" fillId="15" borderId="8" xfId="31" applyFont="1" applyFill="1" applyBorder="1" applyAlignment="1">
      <alignment horizontal="center" vertical="center" wrapText="1"/>
    </xf>
    <xf numFmtId="0" fontId="9" fillId="15" borderId="2" xfId="31" applyFont="1" applyFill="1" applyBorder="1" applyAlignment="1">
      <alignment horizontal="center" vertical="center" wrapText="1"/>
    </xf>
    <xf numFmtId="0" fontId="9" fillId="15" borderId="7" xfId="31" applyFont="1" applyFill="1" applyBorder="1" applyAlignment="1">
      <alignment horizontal="center" vertical="center" wrapText="1"/>
    </xf>
    <xf numFmtId="0" fontId="9" fillId="15" borderId="6" xfId="31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9" fillId="15" borderId="4" xfId="0" applyFont="1" applyFill="1" applyBorder="1" applyAlignment="1">
      <alignment horizontal="center" vertical="center" wrapText="1"/>
    </xf>
    <xf numFmtId="0" fontId="9" fillId="15" borderId="11" xfId="0" applyFont="1" applyFill="1" applyBorder="1" applyAlignment="1">
      <alignment horizontal="center" vertical="center" wrapText="1"/>
    </xf>
    <xf numFmtId="0" fontId="6" fillId="16" borderId="0" xfId="0" applyFont="1" applyFill="1" applyBorder="1" applyAlignment="1">
      <alignment horizontal="center" vertical="center" wrapText="1"/>
    </xf>
    <xf numFmtId="2" fontId="4" fillId="15" borderId="2" xfId="3" applyNumberFormat="1" applyFont="1" applyFill="1" applyBorder="1" applyAlignment="1" applyProtection="1">
      <alignment horizontal="center" vertical="center" wrapText="1"/>
    </xf>
    <xf numFmtId="2" fontId="4" fillId="15" borderId="5" xfId="3" applyNumberFormat="1" applyFont="1" applyFill="1" applyBorder="1" applyAlignment="1" applyProtection="1">
      <alignment horizontal="center" vertical="center" wrapText="1"/>
    </xf>
    <xf numFmtId="0" fontId="4" fillId="15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27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wrapText="1"/>
    </xf>
  </cellXfs>
  <cellStyles count="61">
    <cellStyle name="20% - Énfasis1 2" xfId="4"/>
    <cellStyle name="20% - Énfasis1 2 2" xfId="5"/>
    <cellStyle name="20% - Énfasis2 2" xfId="6"/>
    <cellStyle name="20% - Énfasis2 2 2" xfId="7"/>
    <cellStyle name="20% - Énfasis3 2" xfId="8"/>
    <cellStyle name="20% - Énfasis3 2 2" xfId="9"/>
    <cellStyle name="20% - Énfasis4 2" xfId="10"/>
    <cellStyle name="20% - Énfasis4 2 2" xfId="11"/>
    <cellStyle name="20% - Énfasis5 2" xfId="12"/>
    <cellStyle name="20% - Énfasis5 2 2" xfId="13"/>
    <cellStyle name="20% - Énfasis6 2" xfId="14"/>
    <cellStyle name="20% - Énfasis6 2 2" xfId="15"/>
    <cellStyle name="40% - Énfasis1 2" xfId="16"/>
    <cellStyle name="40% - Énfasis1 2 2" xfId="17"/>
    <cellStyle name="40% - Énfasis2 2" xfId="18"/>
    <cellStyle name="40% - Énfasis2 2 2" xfId="19"/>
    <cellStyle name="40% - Énfasis3 2" xfId="20"/>
    <cellStyle name="40% - Énfasis3 2 2" xfId="21"/>
    <cellStyle name="40% - Énfasis4 2" xfId="22"/>
    <cellStyle name="40% - Énfasis4 2 2" xfId="23"/>
    <cellStyle name="40% - Énfasis5 2" xfId="24"/>
    <cellStyle name="40% - Énfasis5 2 2" xfId="25"/>
    <cellStyle name="40% - Énfasis6 2" xfId="26"/>
    <cellStyle name="40% - Énfasis6 2 2" xfId="27"/>
    <cellStyle name="Euro" xfId="28"/>
    <cellStyle name="Euro 2" xfId="29"/>
    <cellStyle name="Normal" xfId="0" builtinId="0"/>
    <cellStyle name="Normal 2" xfId="1"/>
    <cellStyle name="Normal 2 2" xfId="2"/>
    <cellStyle name="Normal 2 2 2" xfId="30"/>
    <cellStyle name="Normal 2 2 3" xfId="31"/>
    <cellStyle name="Normal 2 2 4" xfId="32"/>
    <cellStyle name="Normal 2 3" xfId="33"/>
    <cellStyle name="Normal 2 3 2" xfId="34"/>
    <cellStyle name="Normal 2 3 3" xfId="35"/>
    <cellStyle name="Normal 2 4" xfId="36"/>
    <cellStyle name="Normal 2 4 2" xfId="37"/>
    <cellStyle name="Normal 2 5" xfId="38"/>
    <cellStyle name="Normal 2 5 2" xfId="39"/>
    <cellStyle name="Normal 3" xfId="40"/>
    <cellStyle name="Normal 3 2" xfId="41"/>
    <cellStyle name="Normal 3 3" xfId="42"/>
    <cellStyle name="Normal 3 3 2" xfId="43"/>
    <cellStyle name="Normal 3 4" xfId="44"/>
    <cellStyle name="Normal 3 5" xfId="45"/>
    <cellStyle name="Normal 4" xfId="46"/>
    <cellStyle name="Normal 4 2" xfId="47"/>
    <cellStyle name="Normal 4 2 2" xfId="48"/>
    <cellStyle name="Normal 4 3" xfId="49"/>
    <cellStyle name="Normal 4 4" xfId="60"/>
    <cellStyle name="Normal 5" xfId="3"/>
    <cellStyle name="Normal 56" xfId="58"/>
    <cellStyle name="Normal 6" xfId="50"/>
    <cellStyle name="Normal 6 2" xfId="51"/>
    <cellStyle name="Normal 7" xfId="52"/>
    <cellStyle name="Normal 8" xfId="59"/>
    <cellStyle name="Notas 2" xfId="53"/>
    <cellStyle name="Notas 2 2" xfId="54"/>
    <cellStyle name="Notas 3" xfId="55"/>
    <cellStyle name="Notas 3 2" xfId="56"/>
    <cellStyle name="Notas 4" xfId="57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52668</xdr:colOff>
      <xdr:row>4</xdr:row>
      <xdr:rowOff>124387</xdr:rowOff>
    </xdr:from>
    <xdr:to>
      <xdr:col>5</xdr:col>
      <xdr:colOff>523315</xdr:colOff>
      <xdr:row>7</xdr:row>
      <xdr:rowOff>114862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47" r="39678"/>
        <a:stretch/>
      </xdr:blipFill>
      <xdr:spPr bwMode="auto">
        <a:xfrm>
          <a:off x="3033433" y="886387"/>
          <a:ext cx="1086971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lcantarillado%20PAVCO-RAS%202000%20(08-11-0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IDRO\Downloads\EDIFICIO%20UNIVERSIDAD%20LIBRE\calculos%20hidraulic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Corredor/Desktop/%23JCCS/4.%20Trabajo/2.%20Independiente/31.%20Fonseca/Doc.%20Trabajo/Alternativas/Memorias/V1/Predise&#241;o%20_Pluvial_Alt1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>
        <row r="8">
          <cell r="AC8">
            <v>0</v>
          </cell>
        </row>
      </sheetData>
      <sheetData sheetId="3" refreshError="1">
        <row r="10">
          <cell r="AG10" t="str">
            <v>h</v>
          </cell>
        </row>
        <row r="11">
          <cell r="AG11" t="b">
            <v>0</v>
          </cell>
        </row>
        <row r="12">
          <cell r="AG12" t="b">
            <v>0</v>
          </cell>
        </row>
        <row r="13">
          <cell r="AG13" t="b">
            <v>0</v>
          </cell>
        </row>
        <row r="14">
          <cell r="AG14" t="b">
            <v>0</v>
          </cell>
        </row>
        <row r="15">
          <cell r="AG15" t="b">
            <v>0</v>
          </cell>
        </row>
        <row r="16">
          <cell r="AG16" t="b">
            <v>0</v>
          </cell>
        </row>
        <row r="17">
          <cell r="AG17" t="b">
            <v>0</v>
          </cell>
        </row>
        <row r="18">
          <cell r="AG18" t="b">
            <v>0</v>
          </cell>
        </row>
        <row r="19">
          <cell r="AG19" t="b">
            <v>0</v>
          </cell>
        </row>
        <row r="20">
          <cell r="AG20" t="b">
            <v>0</v>
          </cell>
        </row>
        <row r="21">
          <cell r="AG21" t="b">
            <v>0</v>
          </cell>
        </row>
        <row r="22">
          <cell r="AG22" t="b">
            <v>0</v>
          </cell>
        </row>
        <row r="23">
          <cell r="AG23" t="b">
            <v>0</v>
          </cell>
        </row>
        <row r="24">
          <cell r="AG24" t="b">
            <v>0</v>
          </cell>
        </row>
        <row r="25">
          <cell r="AG25" t="b">
            <v>0</v>
          </cell>
        </row>
        <row r="26">
          <cell r="AG26" t="b">
            <v>0</v>
          </cell>
        </row>
        <row r="27">
          <cell r="AG27" t="b">
            <v>0</v>
          </cell>
        </row>
        <row r="28">
          <cell r="AG28" t="b">
            <v>0</v>
          </cell>
        </row>
        <row r="29">
          <cell r="AG29" t="b">
            <v>0</v>
          </cell>
        </row>
        <row r="30">
          <cell r="AG30" t="b">
            <v>0</v>
          </cell>
        </row>
        <row r="31">
          <cell r="AG31" t="b">
            <v>0</v>
          </cell>
        </row>
        <row r="32">
          <cell r="AG32" t="b">
            <v>0</v>
          </cell>
        </row>
        <row r="33">
          <cell r="AG33" t="b">
            <v>0</v>
          </cell>
        </row>
        <row r="34">
          <cell r="AG34" t="b">
            <v>0</v>
          </cell>
        </row>
        <row r="35">
          <cell r="AG35" t="b">
            <v>0</v>
          </cell>
        </row>
        <row r="36">
          <cell r="AG36" t="b">
            <v>0</v>
          </cell>
        </row>
        <row r="37">
          <cell r="AG37" t="b">
            <v>0</v>
          </cell>
        </row>
        <row r="38">
          <cell r="AG38" t="b">
            <v>0</v>
          </cell>
        </row>
        <row r="39">
          <cell r="AG39" t="b">
            <v>0</v>
          </cell>
        </row>
        <row r="40">
          <cell r="AG40" t="b">
            <v>0</v>
          </cell>
        </row>
        <row r="41">
          <cell r="AG41" t="b">
            <v>0</v>
          </cell>
        </row>
        <row r="42">
          <cell r="AG42" t="b">
            <v>0</v>
          </cell>
        </row>
        <row r="43">
          <cell r="AG43" t="b">
            <v>0</v>
          </cell>
        </row>
        <row r="44">
          <cell r="AG44" t="b">
            <v>0</v>
          </cell>
        </row>
        <row r="45">
          <cell r="AG45" t="b">
            <v>0</v>
          </cell>
        </row>
        <row r="46">
          <cell r="AG46" t="b">
            <v>0</v>
          </cell>
        </row>
        <row r="47">
          <cell r="AG47" t="b">
            <v>0</v>
          </cell>
        </row>
        <row r="48">
          <cell r="AG48" t="b">
            <v>0</v>
          </cell>
        </row>
        <row r="49">
          <cell r="AG49" t="b">
            <v>0</v>
          </cell>
        </row>
        <row r="50">
          <cell r="AG50" t="b">
            <v>0</v>
          </cell>
        </row>
        <row r="51">
          <cell r="AG51" t="b">
            <v>0</v>
          </cell>
        </row>
        <row r="52">
          <cell r="AG52" t="b">
            <v>0</v>
          </cell>
        </row>
        <row r="53">
          <cell r="AG53" t="b">
            <v>0</v>
          </cell>
        </row>
        <row r="54">
          <cell r="AG54" t="b">
            <v>0</v>
          </cell>
        </row>
        <row r="55">
          <cell r="AG55" t="b">
            <v>0</v>
          </cell>
        </row>
        <row r="56">
          <cell r="AG56" t="b">
            <v>0</v>
          </cell>
        </row>
        <row r="57">
          <cell r="AG57" t="b">
            <v>0</v>
          </cell>
        </row>
        <row r="58">
          <cell r="AG58" t="b">
            <v>0</v>
          </cell>
        </row>
        <row r="59">
          <cell r="AG59" t="b">
            <v>0</v>
          </cell>
        </row>
        <row r="60">
          <cell r="AG60" t="b">
            <v>0</v>
          </cell>
        </row>
        <row r="61">
          <cell r="AG61" t="b">
            <v>0</v>
          </cell>
        </row>
        <row r="62">
          <cell r="AG62" t="b">
            <v>0</v>
          </cell>
        </row>
        <row r="63">
          <cell r="AG63" t="b">
            <v>0</v>
          </cell>
        </row>
        <row r="64">
          <cell r="AG64" t="b">
            <v>0</v>
          </cell>
        </row>
        <row r="65">
          <cell r="AG65" t="b">
            <v>0</v>
          </cell>
        </row>
        <row r="66">
          <cell r="AG66" t="b">
            <v>0</v>
          </cell>
        </row>
        <row r="67">
          <cell r="AG67" t="b">
            <v>0</v>
          </cell>
        </row>
        <row r="68">
          <cell r="AG68" t="b">
            <v>0</v>
          </cell>
        </row>
        <row r="69">
          <cell r="AG69" t="b">
            <v>0</v>
          </cell>
        </row>
        <row r="70">
          <cell r="AG70" t="b">
            <v>0</v>
          </cell>
        </row>
        <row r="71">
          <cell r="AG71" t="b">
            <v>0</v>
          </cell>
        </row>
        <row r="72">
          <cell r="AG72" t="b">
            <v>0</v>
          </cell>
        </row>
        <row r="73">
          <cell r="AG73" t="b">
            <v>0</v>
          </cell>
        </row>
        <row r="74">
          <cell r="AG74" t="b">
            <v>0</v>
          </cell>
        </row>
        <row r="75">
          <cell r="AG75" t="b">
            <v>0</v>
          </cell>
        </row>
        <row r="76">
          <cell r="AG76" t="b">
            <v>0</v>
          </cell>
        </row>
        <row r="77">
          <cell r="AG77" t="b">
            <v>0</v>
          </cell>
        </row>
        <row r="78">
          <cell r="AG78" t="b">
            <v>0</v>
          </cell>
        </row>
        <row r="79">
          <cell r="AG79" t="b">
            <v>0</v>
          </cell>
        </row>
        <row r="80">
          <cell r="AG80" t="b">
            <v>0</v>
          </cell>
        </row>
        <row r="81">
          <cell r="AG81" t="b">
            <v>0</v>
          </cell>
        </row>
        <row r="82">
          <cell r="AG82" t="b">
            <v>0</v>
          </cell>
        </row>
        <row r="83">
          <cell r="AG83" t="b">
            <v>0</v>
          </cell>
        </row>
        <row r="84">
          <cell r="AG84" t="b">
            <v>0</v>
          </cell>
        </row>
        <row r="85">
          <cell r="AG85" t="b">
            <v>0</v>
          </cell>
        </row>
        <row r="86">
          <cell r="AG86" t="b">
            <v>0</v>
          </cell>
        </row>
        <row r="87">
          <cell r="AG87" t="b">
            <v>0</v>
          </cell>
        </row>
        <row r="88">
          <cell r="AG88" t="b">
            <v>0</v>
          </cell>
        </row>
        <row r="89">
          <cell r="AG89" t="b">
            <v>0</v>
          </cell>
        </row>
        <row r="90">
          <cell r="AG90" t="b">
            <v>0</v>
          </cell>
        </row>
        <row r="91">
          <cell r="AG91" t="b">
            <v>0</v>
          </cell>
        </row>
        <row r="92">
          <cell r="AG92" t="b">
            <v>0</v>
          </cell>
        </row>
        <row r="93">
          <cell r="AG93" t="b">
            <v>0</v>
          </cell>
        </row>
        <row r="94">
          <cell r="AG94" t="b">
            <v>0</v>
          </cell>
        </row>
        <row r="95">
          <cell r="AG95" t="b">
            <v>0</v>
          </cell>
        </row>
        <row r="96">
          <cell r="AG96" t="b">
            <v>0</v>
          </cell>
        </row>
        <row r="97">
          <cell r="AG97" t="b">
            <v>0</v>
          </cell>
        </row>
        <row r="98">
          <cell r="AG98" t="b">
            <v>0</v>
          </cell>
        </row>
        <row r="99">
          <cell r="AG99" t="b">
            <v>0</v>
          </cell>
        </row>
        <row r="100">
          <cell r="AG100" t="b">
            <v>0</v>
          </cell>
        </row>
        <row r="101">
          <cell r="AG101" t="b">
            <v>0</v>
          </cell>
        </row>
        <row r="102">
          <cell r="AG102" t="b">
            <v>0</v>
          </cell>
        </row>
        <row r="103">
          <cell r="AG103" t="b">
            <v>0</v>
          </cell>
        </row>
        <row r="104">
          <cell r="AG104" t="b">
            <v>0</v>
          </cell>
        </row>
        <row r="105">
          <cell r="AG105" t="b">
            <v>0</v>
          </cell>
        </row>
        <row r="106">
          <cell r="AG106" t="b">
            <v>0</v>
          </cell>
        </row>
        <row r="107">
          <cell r="AG107" t="b">
            <v>0</v>
          </cell>
        </row>
        <row r="108">
          <cell r="AG108" t="b">
            <v>0</v>
          </cell>
        </row>
        <row r="109">
          <cell r="AG109" t="b">
            <v>0</v>
          </cell>
        </row>
        <row r="110">
          <cell r="AG110" t="b">
            <v>0</v>
          </cell>
        </row>
        <row r="111">
          <cell r="AG111" t="b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"/>
      <sheetName val="tanque y red"/>
      <sheetName val="unidades"/>
      <sheetName val="Perdidas"/>
      <sheetName val="Bombas"/>
      <sheetName val="red sanitaria"/>
      <sheetName val="unid. vs diametro"/>
      <sheetName val="diametros desagües"/>
      <sheetName val="PERDIDAS MEDIDORES"/>
      <sheetName val="tablas"/>
      <sheetName val="Hoja2"/>
    </sheetNames>
    <sheetDataSet>
      <sheetData sheetId="0" refreshError="1"/>
      <sheetData sheetId="1" refreshError="1"/>
      <sheetData sheetId="2" refreshError="1"/>
      <sheetData sheetId="3" refreshError="1">
        <row r="10">
          <cell r="X10">
            <v>4</v>
          </cell>
          <cell r="Y10">
            <v>4.0720000000000001</v>
          </cell>
        </row>
        <row r="11">
          <cell r="X11">
            <v>3</v>
          </cell>
          <cell r="Y11">
            <v>3.1659999999999999</v>
          </cell>
        </row>
        <row r="12">
          <cell r="X12">
            <v>2.5</v>
          </cell>
          <cell r="Y12">
            <v>2.601</v>
          </cell>
        </row>
        <row r="13">
          <cell r="X13">
            <v>2</v>
          </cell>
          <cell r="Y13">
            <v>2.149</v>
          </cell>
        </row>
        <row r="14">
          <cell r="X14">
            <v>1.5</v>
          </cell>
          <cell r="Y14">
            <v>1.72</v>
          </cell>
        </row>
        <row r="15">
          <cell r="X15">
            <v>1.25</v>
          </cell>
          <cell r="Y15">
            <v>1.502</v>
          </cell>
        </row>
        <row r="16">
          <cell r="X16">
            <v>1</v>
          </cell>
          <cell r="Y16">
            <v>1.1890000000000001</v>
          </cell>
        </row>
        <row r="17">
          <cell r="X17" t="str">
            <v>RDE 32,5 D"</v>
          </cell>
          <cell r="Y17" t="str">
            <v>D int "</v>
          </cell>
        </row>
        <row r="18">
          <cell r="X18">
            <v>3</v>
          </cell>
          <cell r="Y18">
            <v>3.2839999999999998</v>
          </cell>
        </row>
        <row r="19">
          <cell r="X19">
            <v>4</v>
          </cell>
          <cell r="Y19">
            <v>4.2240000000000002</v>
          </cell>
        </row>
        <row r="20">
          <cell r="X20" t="str">
            <v>RDE 21 D"</v>
          </cell>
          <cell r="Y20" t="str">
            <v>D int "</v>
          </cell>
        </row>
        <row r="21">
          <cell r="X21">
            <v>0.75</v>
          </cell>
          <cell r="Y21">
            <v>0.93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2048"/>
      <sheetName val="CuencaPluvial"/>
      <sheetName val="Datos Pozos"/>
      <sheetName val="Q"/>
      <sheetName val="Qpluvial"/>
      <sheetName val="Calculo Tramos FU"/>
      <sheetName val="Cargar Modelo"/>
      <sheetName val="Resultados SWMM Tramos"/>
      <sheetName val="Calculo Tramos FNP"/>
      <sheetName val="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S8" t="str">
            <v>PVC</v>
          </cell>
          <cell r="V8" t="str">
            <v>Circular</v>
          </cell>
        </row>
        <row r="9">
          <cell r="S9" t="str">
            <v>CONC</v>
          </cell>
          <cell r="V9" t="str">
            <v>Box</v>
          </cell>
        </row>
        <row r="10">
          <cell r="S10" t="str">
            <v>GRES</v>
          </cell>
          <cell r="V10" t="str">
            <v>Rectangular</v>
          </cell>
        </row>
        <row r="11">
          <cell r="S11" t="str">
            <v>GRP</v>
          </cell>
          <cell r="V11" t="str">
            <v>Trapezoidal</v>
          </cell>
        </row>
        <row r="12">
          <cell r="S12" t="str">
            <v>CONC IN-SITU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view="pageBreakPreview" zoomScaleNormal="100" zoomScaleSheetLayoutView="100" workbookViewId="0">
      <pane xSplit="2" ySplit="2" topLeftCell="C3" activePane="bottomRight" state="frozen"/>
      <selection activeCell="I18" sqref="I18"/>
      <selection pane="topRight" activeCell="I18" sqref="I18"/>
      <selection pane="bottomLeft" activeCell="I18" sqref="I18"/>
      <selection pane="bottomRight" activeCell="C20" sqref="C20"/>
    </sheetView>
  </sheetViews>
  <sheetFormatPr baseColWidth="10" defaultRowHeight="15" customHeight="1" x14ac:dyDescent="0.25"/>
  <cols>
    <col min="1" max="1" width="4.140625" style="15" bestFit="1" customWidth="1"/>
    <col min="2" max="2" width="11.28515625" style="15" bestFit="1" customWidth="1"/>
    <col min="3" max="3" width="11.28515625" style="15" customWidth="1"/>
    <col min="4" max="4" width="9.5703125" style="15" customWidth="1"/>
    <col min="5" max="5" width="11.5703125" style="15" customWidth="1"/>
    <col min="6" max="6" width="16.140625" style="15" customWidth="1"/>
    <col min="7" max="7" width="4.85546875" style="15" customWidth="1"/>
    <col min="8" max="8" width="14.140625" style="15" customWidth="1"/>
    <col min="9" max="9" width="13" style="15" customWidth="1"/>
    <col min="10" max="10" width="13" style="25" customWidth="1"/>
    <col min="11" max="16384" width="11.42578125" style="15"/>
  </cols>
  <sheetData>
    <row r="1" spans="1:13" ht="15" customHeight="1" x14ac:dyDescent="0.25">
      <c r="A1" s="81" t="s">
        <v>47</v>
      </c>
      <c r="B1" s="79" t="s">
        <v>48</v>
      </c>
      <c r="C1" s="79" t="s">
        <v>15</v>
      </c>
      <c r="D1" s="79" t="s">
        <v>49</v>
      </c>
      <c r="E1" s="79" t="s">
        <v>50</v>
      </c>
      <c r="F1" s="83" t="s">
        <v>51</v>
      </c>
      <c r="G1" s="85" t="s">
        <v>52</v>
      </c>
      <c r="H1" s="76" t="s">
        <v>53</v>
      </c>
      <c r="I1" s="77"/>
      <c r="J1" s="78"/>
    </row>
    <row r="2" spans="1:13" s="18" customFormat="1" ht="45" customHeight="1" x14ac:dyDescent="0.25">
      <c r="A2" s="82"/>
      <c r="B2" s="80"/>
      <c r="C2" s="80"/>
      <c r="D2" s="80"/>
      <c r="E2" s="80"/>
      <c r="F2" s="84"/>
      <c r="G2" s="84"/>
      <c r="H2" s="16" t="s">
        <v>54</v>
      </c>
      <c r="I2" s="16" t="s">
        <v>55</v>
      </c>
      <c r="J2" s="17" t="s">
        <v>56</v>
      </c>
    </row>
    <row r="3" spans="1:13" ht="15" customHeight="1" x14ac:dyDescent="0.25">
      <c r="A3" s="19">
        <v>1</v>
      </c>
      <c r="B3" s="27" t="s">
        <v>57</v>
      </c>
      <c r="C3" s="27" t="s">
        <v>16</v>
      </c>
      <c r="D3" s="28">
        <v>0.1575</v>
      </c>
      <c r="E3" s="20">
        <v>900</v>
      </c>
      <c r="F3" s="21">
        <v>8.0000000000000002E-3</v>
      </c>
      <c r="G3" s="22">
        <v>0.6</v>
      </c>
      <c r="H3" s="20">
        <f t="shared" ref="H3:H16" si="0">(0.707*(1.1-G3)*E3^(1/2))/F3^(1/3)</f>
        <v>53.025000000000006</v>
      </c>
      <c r="I3" s="20">
        <f t="shared" ref="I3:I16" si="1">+H3</f>
        <v>53.025000000000006</v>
      </c>
      <c r="J3" s="20">
        <f t="shared" ref="J3:J16" si="2">IF(I3&lt;15,15,I3)</f>
        <v>53.025000000000006</v>
      </c>
    </row>
    <row r="4" spans="1:13" ht="15" customHeight="1" x14ac:dyDescent="0.25">
      <c r="A4" s="23">
        <f>+A3+1</f>
        <v>2</v>
      </c>
      <c r="B4" s="29" t="s">
        <v>66</v>
      </c>
      <c r="C4" s="27" t="s">
        <v>19</v>
      </c>
      <c r="D4" s="28">
        <v>2.3900000000000001E-2</v>
      </c>
      <c r="E4" s="24">
        <v>350</v>
      </c>
      <c r="F4" s="21">
        <v>4.7999999999999996E-3</v>
      </c>
      <c r="G4" s="22">
        <v>0.6</v>
      </c>
      <c r="H4" s="20">
        <f t="shared" si="0"/>
        <v>39.205141697689157</v>
      </c>
      <c r="I4" s="20">
        <f t="shared" si="1"/>
        <v>39.205141697689157</v>
      </c>
      <c r="J4" s="20">
        <f t="shared" si="2"/>
        <v>39.205141697689157</v>
      </c>
      <c r="K4" s="26"/>
    </row>
    <row r="5" spans="1:13" ht="15" customHeight="1" x14ac:dyDescent="0.25">
      <c r="A5" s="23">
        <f t="shared" ref="A5:A16" si="3">+A4+1</f>
        <v>3</v>
      </c>
      <c r="B5" s="29" t="s">
        <v>58</v>
      </c>
      <c r="C5" s="27" t="s">
        <v>38</v>
      </c>
      <c r="D5" s="28">
        <v>3.4200000000000001E-2</v>
      </c>
      <c r="E5" s="24">
        <v>325</v>
      </c>
      <c r="F5" s="21">
        <v>5.0000000000000001E-3</v>
      </c>
      <c r="G5" s="22">
        <v>0.6</v>
      </c>
      <c r="H5" s="20">
        <f t="shared" si="0"/>
        <v>37.268429955216796</v>
      </c>
      <c r="I5" s="20">
        <f t="shared" si="1"/>
        <v>37.268429955216796</v>
      </c>
      <c r="J5" s="20">
        <f t="shared" si="2"/>
        <v>37.268429955216796</v>
      </c>
      <c r="K5" s="26"/>
    </row>
    <row r="6" spans="1:13" ht="15" customHeight="1" x14ac:dyDescent="0.25">
      <c r="A6" s="23">
        <f t="shared" si="3"/>
        <v>4</v>
      </c>
      <c r="B6" s="29" t="s">
        <v>64</v>
      </c>
      <c r="C6" s="27" t="s">
        <v>21</v>
      </c>
      <c r="D6" s="28">
        <v>1.7500000000000002E-2</v>
      </c>
      <c r="E6" s="24">
        <v>250</v>
      </c>
      <c r="F6" s="21">
        <v>5.0000000000000001E-3</v>
      </c>
      <c r="G6" s="22">
        <v>0.6</v>
      </c>
      <c r="H6" s="20">
        <f t="shared" si="0"/>
        <v>32.686575359205193</v>
      </c>
      <c r="I6" s="20">
        <f t="shared" si="1"/>
        <v>32.686575359205193</v>
      </c>
      <c r="J6" s="20">
        <f t="shared" si="2"/>
        <v>32.686575359205193</v>
      </c>
      <c r="K6" s="26"/>
    </row>
    <row r="7" spans="1:13" ht="15" customHeight="1" x14ac:dyDescent="0.25">
      <c r="A7" s="23">
        <f t="shared" si="3"/>
        <v>5</v>
      </c>
      <c r="B7" s="29" t="s">
        <v>68</v>
      </c>
      <c r="C7" s="27" t="s">
        <v>41</v>
      </c>
      <c r="D7" s="28">
        <v>1.77E-2</v>
      </c>
      <c r="E7" s="24">
        <v>200</v>
      </c>
      <c r="F7" s="21">
        <v>5.0000000000000001E-3</v>
      </c>
      <c r="G7" s="22">
        <v>0.6</v>
      </c>
      <c r="H7" s="20">
        <f t="shared" si="0"/>
        <v>29.235761781940969</v>
      </c>
      <c r="I7" s="20">
        <f t="shared" si="1"/>
        <v>29.235761781940969</v>
      </c>
      <c r="J7" s="20">
        <f t="shared" si="2"/>
        <v>29.235761781940969</v>
      </c>
      <c r="K7" s="26"/>
      <c r="M7" s="26"/>
    </row>
    <row r="8" spans="1:13" ht="15" customHeight="1" x14ac:dyDescent="0.25">
      <c r="A8" s="23">
        <f t="shared" si="3"/>
        <v>6</v>
      </c>
      <c r="B8" s="29" t="s">
        <v>60</v>
      </c>
      <c r="C8" s="27" t="s">
        <v>36</v>
      </c>
      <c r="D8" s="28">
        <v>3.7999999999999999E-2</v>
      </c>
      <c r="E8" s="24">
        <v>300</v>
      </c>
      <c r="F8" s="21">
        <v>9.1999999999999998E-3</v>
      </c>
      <c r="G8" s="22">
        <v>0.6</v>
      </c>
      <c r="H8" s="20">
        <f t="shared" si="0"/>
        <v>29.220486098293939</v>
      </c>
      <c r="I8" s="20">
        <f t="shared" si="1"/>
        <v>29.220486098293939</v>
      </c>
      <c r="J8" s="20">
        <f t="shared" si="2"/>
        <v>29.220486098293939</v>
      </c>
      <c r="K8" s="26"/>
    </row>
    <row r="9" spans="1:13" ht="15" customHeight="1" x14ac:dyDescent="0.25">
      <c r="A9" s="23">
        <f t="shared" si="3"/>
        <v>7</v>
      </c>
      <c r="B9" s="29" t="s">
        <v>59</v>
      </c>
      <c r="C9" s="27" t="s">
        <v>38</v>
      </c>
      <c r="D9" s="28">
        <v>2.1000000000000001E-2</v>
      </c>
      <c r="E9" s="24">
        <v>300</v>
      </c>
      <c r="F9" s="21">
        <v>1.0500000000000001E-2</v>
      </c>
      <c r="G9" s="22">
        <v>0.6</v>
      </c>
      <c r="H9" s="20">
        <f t="shared" si="0"/>
        <v>27.961058779218938</v>
      </c>
      <c r="I9" s="20">
        <f t="shared" si="1"/>
        <v>27.961058779218938</v>
      </c>
      <c r="J9" s="20">
        <f t="shared" si="2"/>
        <v>27.961058779218938</v>
      </c>
      <c r="K9" s="26"/>
    </row>
    <row r="10" spans="1:13" ht="15" customHeight="1" x14ac:dyDescent="0.25">
      <c r="A10" s="23">
        <f t="shared" si="3"/>
        <v>8</v>
      </c>
      <c r="B10" s="29" t="s">
        <v>67</v>
      </c>
      <c r="C10" s="27" t="s">
        <v>19</v>
      </c>
      <c r="D10" s="28">
        <v>1.2800000000000001E-2</v>
      </c>
      <c r="E10" s="24">
        <v>250</v>
      </c>
      <c r="F10" s="21">
        <v>9.2999999999999992E-3</v>
      </c>
      <c r="G10" s="22">
        <v>0.6</v>
      </c>
      <c r="H10" s="20">
        <f t="shared" si="0"/>
        <v>26.578579911281668</v>
      </c>
      <c r="I10" s="20">
        <f t="shared" si="1"/>
        <v>26.578579911281668</v>
      </c>
      <c r="J10" s="20">
        <f t="shared" si="2"/>
        <v>26.578579911281668</v>
      </c>
      <c r="K10" s="26"/>
    </row>
    <row r="11" spans="1:13" ht="15" customHeight="1" x14ac:dyDescent="0.25">
      <c r="A11" s="23">
        <f t="shared" si="3"/>
        <v>9</v>
      </c>
      <c r="B11" s="29" t="s">
        <v>63</v>
      </c>
      <c r="C11" s="27" t="s">
        <v>73</v>
      </c>
      <c r="D11" s="28">
        <v>1.0500000000000001E-2</v>
      </c>
      <c r="E11" s="24">
        <v>150</v>
      </c>
      <c r="F11" s="21">
        <v>4.7000000000000002E-3</v>
      </c>
      <c r="G11" s="22">
        <v>0.6</v>
      </c>
      <c r="H11" s="20">
        <f t="shared" si="0"/>
        <v>25.846540877707405</v>
      </c>
      <c r="I11" s="20">
        <f t="shared" si="1"/>
        <v>25.846540877707405</v>
      </c>
      <c r="J11" s="20">
        <f t="shared" si="2"/>
        <v>25.846540877707405</v>
      </c>
      <c r="K11" s="26"/>
    </row>
    <row r="12" spans="1:13" ht="15" customHeight="1" x14ac:dyDescent="0.25">
      <c r="A12" s="23">
        <f t="shared" si="3"/>
        <v>10</v>
      </c>
      <c r="B12" s="29" t="s">
        <v>61</v>
      </c>
      <c r="C12" s="27" t="s">
        <v>36</v>
      </c>
      <c r="D12" s="28">
        <v>2.3599999999999999E-2</v>
      </c>
      <c r="E12" s="24">
        <v>235</v>
      </c>
      <c r="F12" s="21">
        <v>9.4000000000000004E-3</v>
      </c>
      <c r="G12" s="22">
        <v>0.6</v>
      </c>
      <c r="H12" s="20">
        <f t="shared" si="0"/>
        <v>25.677184286913725</v>
      </c>
      <c r="I12" s="20">
        <f t="shared" si="1"/>
        <v>25.677184286913725</v>
      </c>
      <c r="J12" s="20">
        <f t="shared" si="2"/>
        <v>25.677184286913725</v>
      </c>
      <c r="K12" s="26"/>
    </row>
    <row r="13" spans="1:13" ht="15" customHeight="1" x14ac:dyDescent="0.25">
      <c r="A13" s="23">
        <f t="shared" si="3"/>
        <v>11</v>
      </c>
      <c r="B13" s="29" t="s">
        <v>65</v>
      </c>
      <c r="C13" s="27" t="s">
        <v>21</v>
      </c>
      <c r="D13" s="28">
        <v>1.41E-2</v>
      </c>
      <c r="E13" s="24">
        <v>150</v>
      </c>
      <c r="F13" s="21">
        <v>7.0000000000000001E-3</v>
      </c>
      <c r="G13" s="22">
        <v>0.6</v>
      </c>
      <c r="H13" s="20">
        <f t="shared" si="0"/>
        <v>22.632665301083186</v>
      </c>
      <c r="I13" s="20">
        <f t="shared" si="1"/>
        <v>22.632665301083186</v>
      </c>
      <c r="J13" s="20">
        <f t="shared" si="2"/>
        <v>22.632665301083186</v>
      </c>
      <c r="K13" s="26"/>
    </row>
    <row r="14" spans="1:13" ht="15" customHeight="1" x14ac:dyDescent="0.25">
      <c r="A14" s="23">
        <f t="shared" si="3"/>
        <v>12</v>
      </c>
      <c r="B14" s="29" t="s">
        <v>62</v>
      </c>
      <c r="C14" s="27" t="s">
        <v>73</v>
      </c>
      <c r="D14" s="28">
        <v>2.07E-2</v>
      </c>
      <c r="E14" s="24">
        <v>200</v>
      </c>
      <c r="F14" s="21">
        <v>1.3100000000000001E-2</v>
      </c>
      <c r="G14" s="22">
        <v>0.6</v>
      </c>
      <c r="H14" s="20">
        <f t="shared" si="0"/>
        <v>21.2070690648771</v>
      </c>
      <c r="I14" s="20">
        <f t="shared" si="1"/>
        <v>21.2070690648771</v>
      </c>
      <c r="J14" s="20">
        <f t="shared" si="2"/>
        <v>21.2070690648771</v>
      </c>
      <c r="K14" s="26"/>
    </row>
    <row r="15" spans="1:13" ht="15" customHeight="1" x14ac:dyDescent="0.25">
      <c r="A15" s="23">
        <f t="shared" si="3"/>
        <v>13</v>
      </c>
      <c r="B15" s="29" t="s">
        <v>69</v>
      </c>
      <c r="C15" s="27" t="s">
        <v>41</v>
      </c>
      <c r="D15" s="28">
        <v>3.2000000000000002E-3</v>
      </c>
      <c r="E15" s="24">
        <v>70</v>
      </c>
      <c r="F15" s="21">
        <v>0.04</v>
      </c>
      <c r="G15" s="22">
        <v>0.6</v>
      </c>
      <c r="H15" s="20">
        <f t="shared" si="0"/>
        <v>8.6480549610828685</v>
      </c>
      <c r="I15" s="20">
        <f t="shared" si="1"/>
        <v>8.6480549610828685</v>
      </c>
      <c r="J15" s="20">
        <f t="shared" si="2"/>
        <v>15</v>
      </c>
      <c r="K15" s="26"/>
    </row>
    <row r="16" spans="1:13" ht="15" customHeight="1" x14ac:dyDescent="0.25">
      <c r="A16" s="23">
        <f t="shared" si="3"/>
        <v>14</v>
      </c>
      <c r="B16" s="29" t="s">
        <v>70</v>
      </c>
      <c r="C16" s="27" t="s">
        <v>41</v>
      </c>
      <c r="D16" s="28">
        <v>2.2000000000000001E-3</v>
      </c>
      <c r="E16" s="24">
        <v>65</v>
      </c>
      <c r="F16" s="21">
        <v>0.01</v>
      </c>
      <c r="G16" s="22">
        <v>0.6</v>
      </c>
      <c r="H16" s="20">
        <f t="shared" si="0"/>
        <v>13.228565837757463</v>
      </c>
      <c r="I16" s="20">
        <f t="shared" si="1"/>
        <v>13.228565837757463</v>
      </c>
      <c r="J16" s="20">
        <f t="shared" si="2"/>
        <v>15</v>
      </c>
    </row>
    <row r="17" spans="2:7" ht="15" customHeight="1" x14ac:dyDescent="0.25">
      <c r="B17" s="30"/>
      <c r="C17" s="30"/>
      <c r="D17" s="30"/>
    </row>
    <row r="18" spans="2:7" ht="15" customHeight="1" x14ac:dyDescent="0.25">
      <c r="D18" s="33"/>
      <c r="E18" s="34"/>
      <c r="F18" s="35"/>
    </row>
    <row r="19" spans="2:7" ht="15" customHeight="1" x14ac:dyDescent="0.25">
      <c r="D19" s="33"/>
      <c r="E19" s="34"/>
      <c r="F19" s="35"/>
    </row>
    <row r="20" spans="2:7" ht="15" customHeight="1" x14ac:dyDescent="0.25">
      <c r="D20" s="33"/>
      <c r="E20" s="34"/>
      <c r="F20" s="34"/>
      <c r="G20" s="34"/>
    </row>
    <row r="21" spans="2:7" ht="15" customHeight="1" x14ac:dyDescent="0.25">
      <c r="D21" s="33"/>
      <c r="E21" s="34"/>
      <c r="F21" s="34"/>
      <c r="G21" s="34"/>
    </row>
    <row r="22" spans="2:7" ht="15" customHeight="1" x14ac:dyDescent="0.25">
      <c r="D22" s="33"/>
      <c r="E22" s="34"/>
      <c r="F22" s="34"/>
      <c r="G22" s="34"/>
    </row>
    <row r="23" spans="2:7" ht="15" customHeight="1" x14ac:dyDescent="0.25">
      <c r="D23" s="33"/>
      <c r="E23" s="34"/>
      <c r="F23" s="34"/>
      <c r="G23" s="34"/>
    </row>
    <row r="24" spans="2:7" ht="15" customHeight="1" x14ac:dyDescent="0.25">
      <c r="D24" s="33"/>
      <c r="E24" s="34"/>
      <c r="F24" s="34"/>
      <c r="G24" s="34"/>
    </row>
    <row r="25" spans="2:7" ht="15" customHeight="1" x14ac:dyDescent="0.25">
      <c r="D25" s="33"/>
      <c r="E25" s="34"/>
      <c r="F25" s="34"/>
      <c r="G25" s="34"/>
    </row>
    <row r="26" spans="2:7" ht="15" customHeight="1" x14ac:dyDescent="0.25">
      <c r="D26" s="33"/>
      <c r="E26" s="34"/>
      <c r="F26" s="34"/>
      <c r="G26" s="34"/>
    </row>
    <row r="27" spans="2:7" ht="15" customHeight="1" x14ac:dyDescent="0.25">
      <c r="D27" s="33"/>
      <c r="E27" s="34"/>
      <c r="F27" s="34"/>
      <c r="G27" s="34"/>
    </row>
    <row r="28" spans="2:7" ht="15" customHeight="1" x14ac:dyDescent="0.25">
      <c r="D28" s="33"/>
      <c r="E28" s="34"/>
      <c r="F28" s="34"/>
      <c r="G28" s="34"/>
    </row>
    <row r="29" spans="2:7" ht="15" customHeight="1" x14ac:dyDescent="0.25">
      <c r="D29" s="33"/>
      <c r="E29" s="34"/>
      <c r="F29" s="34"/>
      <c r="G29" s="34"/>
    </row>
    <row r="30" spans="2:7" ht="15" customHeight="1" x14ac:dyDescent="0.25">
      <c r="D30" s="33"/>
      <c r="E30" s="34"/>
      <c r="F30" s="34"/>
      <c r="G30" s="34"/>
    </row>
    <row r="31" spans="2:7" ht="15" customHeight="1" x14ac:dyDescent="0.25">
      <c r="D31" s="33"/>
      <c r="E31" s="34"/>
      <c r="F31" s="34"/>
      <c r="G31" s="34"/>
    </row>
    <row r="32" spans="2:7" ht="15" customHeight="1" x14ac:dyDescent="0.25">
      <c r="E32" s="34"/>
      <c r="F32" s="34"/>
      <c r="G32" s="34"/>
    </row>
    <row r="33" spans="5:7" ht="15" customHeight="1" x14ac:dyDescent="0.25">
      <c r="E33" s="34"/>
      <c r="F33" s="34"/>
      <c r="G33" s="34"/>
    </row>
  </sheetData>
  <sortState ref="A3:J17">
    <sortCondition descending="1" ref="J3:J17"/>
  </sortState>
  <mergeCells count="8">
    <mergeCell ref="H1:J1"/>
    <mergeCell ref="C1:C2"/>
    <mergeCell ref="A1:A2"/>
    <mergeCell ref="B1:B2"/>
    <mergeCell ref="D1:D2"/>
    <mergeCell ref="E1:E2"/>
    <mergeCell ref="F1:F2"/>
    <mergeCell ref="G1:G2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landscape" r:id="rId1"/>
  <headerFooter alignWithMargins="0">
    <oddHeader>&amp;RHoja No. &amp;P de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R63"/>
  <sheetViews>
    <sheetView tabSelected="1" view="pageBreakPreview" topLeftCell="A40" zoomScale="85" zoomScaleNormal="100" zoomScaleSheetLayoutView="85" workbookViewId="0">
      <selection activeCell="H60" sqref="H60"/>
    </sheetView>
  </sheetViews>
  <sheetFormatPr baseColWidth="10" defaultRowHeight="15" customHeight="1" x14ac:dyDescent="0.25"/>
  <cols>
    <col min="1" max="1" width="18.42578125" style="1" bestFit="1" customWidth="1"/>
    <col min="2" max="2" width="7" style="1" customWidth="1"/>
    <col min="3" max="3" width="17.5703125" style="1" customWidth="1"/>
    <col min="4" max="4" width="15.28515625" style="1" bestFit="1" customWidth="1"/>
    <col min="5" max="5" width="9.28515625" style="1" customWidth="1"/>
    <col min="6" max="6" width="8.42578125" style="1" customWidth="1"/>
    <col min="7" max="7" width="7" style="1" customWidth="1"/>
    <col min="8" max="9" width="9.140625" style="1" customWidth="1"/>
    <col min="10" max="10" width="12.7109375" style="1" customWidth="1"/>
    <col min="11" max="11" width="11.5703125" style="1" customWidth="1"/>
    <col min="12" max="12" width="8.7109375" style="75" customWidth="1"/>
    <col min="13" max="13" width="7.7109375" style="1" customWidth="1"/>
    <col min="14" max="14" width="9.28515625" style="1" customWidth="1"/>
    <col min="15" max="15" width="9.28515625" style="1" bestFit="1" customWidth="1"/>
    <col min="16" max="16384" width="11.42578125" style="1"/>
  </cols>
  <sheetData>
    <row r="1" spans="1:18" s="12" customFormat="1" ht="15" customHeight="1" x14ac:dyDescent="0.25">
      <c r="L1" s="70"/>
    </row>
    <row r="2" spans="1:18" s="7" customFormat="1" ht="15" customHeight="1" x14ac:dyDescent="0.2">
      <c r="C2" s="86" t="s">
        <v>80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8" s="7" customFormat="1" ht="15" customHeight="1" x14ac:dyDescent="0.2">
      <c r="L3" s="71"/>
    </row>
    <row r="4" spans="1:18" s="7" customFormat="1" ht="15" customHeight="1" x14ac:dyDescent="0.2">
      <c r="E4" s="68" t="s">
        <v>81</v>
      </c>
      <c r="F4" s="61"/>
      <c r="G4" s="58" t="s">
        <v>42</v>
      </c>
      <c r="H4" s="55">
        <v>24.85</v>
      </c>
      <c r="L4" s="71"/>
      <c r="O4" s="39"/>
    </row>
    <row r="5" spans="1:18" s="7" customFormat="1" ht="15" customHeight="1" x14ac:dyDescent="0.2">
      <c r="E5" s="62"/>
      <c r="F5" s="63"/>
      <c r="G5" s="59" t="s">
        <v>43</v>
      </c>
      <c r="H5" s="56">
        <v>0.22</v>
      </c>
      <c r="I5" s="32"/>
      <c r="L5" s="71"/>
      <c r="N5" s="32"/>
      <c r="O5" s="32"/>
    </row>
    <row r="6" spans="1:18" s="12" customFormat="1" ht="15" customHeight="1" x14ac:dyDescent="0.2">
      <c r="E6" s="64"/>
      <c r="F6" s="65"/>
      <c r="G6" s="59" t="s">
        <v>44</v>
      </c>
      <c r="H6" s="56">
        <v>0.5</v>
      </c>
      <c r="J6" s="7"/>
      <c r="K6" s="7"/>
      <c r="L6" s="71"/>
      <c r="M6" s="7"/>
      <c r="O6" s="10"/>
    </row>
    <row r="7" spans="1:18" s="12" customFormat="1" ht="15" customHeight="1" x14ac:dyDescent="0.2">
      <c r="E7" s="64"/>
      <c r="F7" s="65"/>
      <c r="G7" s="59" t="s">
        <v>45</v>
      </c>
      <c r="H7" s="56">
        <v>0.1</v>
      </c>
      <c r="J7" s="7"/>
      <c r="K7" s="7"/>
      <c r="L7" s="71"/>
      <c r="M7" s="7"/>
      <c r="O7" s="11"/>
    </row>
    <row r="8" spans="1:18" s="12" customFormat="1" ht="15" customHeight="1" x14ac:dyDescent="0.2">
      <c r="C8" s="13"/>
      <c r="D8" s="13"/>
      <c r="E8" s="66"/>
      <c r="F8" s="67"/>
      <c r="G8" s="60" t="s">
        <v>46</v>
      </c>
      <c r="H8" s="57">
        <v>76.5</v>
      </c>
      <c r="K8" s="14"/>
      <c r="L8" s="70"/>
      <c r="O8" s="13"/>
      <c r="P8" s="13"/>
    </row>
    <row r="9" spans="1:18" s="12" customFormat="1" ht="15" customHeight="1" x14ac:dyDescent="0.25">
      <c r="B9" s="8"/>
      <c r="C9" s="8"/>
      <c r="D9" s="8"/>
      <c r="E9" s="8"/>
      <c r="K9" s="8"/>
      <c r="L9" s="70"/>
      <c r="O9" s="9"/>
    </row>
    <row r="10" spans="1:18" s="12" customFormat="1" ht="15" customHeight="1" x14ac:dyDescent="0.25">
      <c r="B10" s="8"/>
      <c r="K10" s="1"/>
      <c r="L10" s="70"/>
      <c r="O10" s="9"/>
    </row>
    <row r="11" spans="1:18" s="3" customFormat="1" ht="15" customHeight="1" x14ac:dyDescent="0.25">
      <c r="A11" s="2"/>
      <c r="B11" s="89" t="s">
        <v>0</v>
      </c>
      <c r="C11" s="87" t="s">
        <v>1</v>
      </c>
      <c r="D11" s="87"/>
      <c r="E11" s="89" t="s">
        <v>12</v>
      </c>
      <c r="F11" s="89"/>
      <c r="G11" s="89"/>
      <c r="H11" s="89"/>
      <c r="I11" s="89"/>
      <c r="J11" s="89"/>
      <c r="K11" s="89"/>
      <c r="L11" s="89"/>
      <c r="M11" s="88" t="s">
        <v>79</v>
      </c>
      <c r="N11" s="88"/>
      <c r="O11" s="88"/>
    </row>
    <row r="12" spans="1:18" s="3" customFormat="1" ht="30" customHeight="1" x14ac:dyDescent="0.25">
      <c r="A12" s="2"/>
      <c r="B12" s="89"/>
      <c r="C12" s="87"/>
      <c r="D12" s="87"/>
      <c r="E12" s="87" t="s">
        <v>13</v>
      </c>
      <c r="F12" s="87"/>
      <c r="G12" s="87" t="s">
        <v>2</v>
      </c>
      <c r="H12" s="87" t="s">
        <v>7</v>
      </c>
      <c r="I12" s="87"/>
      <c r="J12" s="87" t="s">
        <v>8</v>
      </c>
      <c r="K12" s="31" t="s">
        <v>14</v>
      </c>
      <c r="L12" s="87" t="s">
        <v>9</v>
      </c>
      <c r="M12" s="87" t="s">
        <v>82</v>
      </c>
      <c r="N12" s="87" t="s">
        <v>83</v>
      </c>
      <c r="O12" s="87" t="s">
        <v>10</v>
      </c>
    </row>
    <row r="13" spans="1:18" s="3" customFormat="1" ht="15" customHeight="1" x14ac:dyDescent="0.25">
      <c r="A13" s="2"/>
      <c r="B13" s="89"/>
      <c r="C13" s="6" t="s">
        <v>3</v>
      </c>
      <c r="D13" s="6" t="s">
        <v>4</v>
      </c>
      <c r="E13" s="6" t="s">
        <v>5</v>
      </c>
      <c r="F13" s="6" t="s">
        <v>6</v>
      </c>
      <c r="G13" s="87"/>
      <c r="H13" s="31" t="s">
        <v>11</v>
      </c>
      <c r="I13" s="31" t="s">
        <v>6</v>
      </c>
      <c r="J13" s="87"/>
      <c r="K13" s="31">
        <v>0.6</v>
      </c>
      <c r="L13" s="87"/>
      <c r="M13" s="87"/>
      <c r="N13" s="87"/>
      <c r="O13" s="87"/>
    </row>
    <row r="14" spans="1:18" s="38" customFormat="1" ht="15" hidden="1" customHeight="1" x14ac:dyDescent="0.25">
      <c r="A14" s="36">
        <v>1</v>
      </c>
      <c r="B14" s="37">
        <f>+A14+1</f>
        <v>2</v>
      </c>
      <c r="C14" s="37">
        <f t="shared" ref="C14:L14" si="0">+B14+1</f>
        <v>3</v>
      </c>
      <c r="D14" s="37">
        <f t="shared" si="0"/>
        <v>4</v>
      </c>
      <c r="E14" s="37">
        <f t="shared" si="0"/>
        <v>5</v>
      </c>
      <c r="F14" s="37">
        <f t="shared" si="0"/>
        <v>6</v>
      </c>
      <c r="G14" s="37">
        <f t="shared" si="0"/>
        <v>7</v>
      </c>
      <c r="H14" s="37">
        <f t="shared" si="0"/>
        <v>8</v>
      </c>
      <c r="I14" s="37">
        <f t="shared" si="0"/>
        <v>9</v>
      </c>
      <c r="J14" s="37">
        <f t="shared" si="0"/>
        <v>10</v>
      </c>
      <c r="K14" s="37">
        <f t="shared" si="0"/>
        <v>11</v>
      </c>
      <c r="L14" s="37">
        <f t="shared" si="0"/>
        <v>12</v>
      </c>
      <c r="M14" s="37" t="e">
        <f>+#REF!+1</f>
        <v>#REF!</v>
      </c>
      <c r="N14" s="37" t="e">
        <f t="shared" ref="N14" si="1">+M14+1</f>
        <v>#REF!</v>
      </c>
      <c r="O14" s="37" t="e">
        <f>+#REF!+1</f>
        <v>#REF!</v>
      </c>
    </row>
    <row r="15" spans="1:18" ht="15" customHeight="1" x14ac:dyDescent="0.25">
      <c r="A15" s="4" t="str">
        <f t="shared" ref="A15" si="2">IF(C15="","",CONCATENATE(C15,"-",D15))</f>
        <v>CN1-CN2</v>
      </c>
      <c r="B15" s="5">
        <f t="shared" ref="B15:B52" si="3">IF(C15="","",IF(IFERROR(VLOOKUP(C15,$D$15:$D$52,1,FALSE),1)=C15,"",1))</f>
        <v>1</v>
      </c>
      <c r="C15" s="40" t="s">
        <v>16</v>
      </c>
      <c r="D15" s="40" t="s">
        <v>18</v>
      </c>
      <c r="E15" s="41">
        <f>IF(C15="","",SUMIF(CuencaPluvial!$C$3:$C$16,C15,CuencaPluvial!$D$3:$D$16)*100)</f>
        <v>15.75</v>
      </c>
      <c r="F15" s="41">
        <f>IF(C15="","",E15+SUMIF($D:$D,C15,$F:$F))</f>
        <v>15.75</v>
      </c>
      <c r="G15" s="42">
        <f>IF(C15="","",IF(F15&lt;10,5,10))</f>
        <v>10</v>
      </c>
      <c r="H15" s="43">
        <f t="shared" ref="H15:H52" si="4">IF(C15="","",IF(N15&lt;0,0,M15/O15/60))</f>
        <v>0.18369663708180992</v>
      </c>
      <c r="I15" s="44">
        <f>VLOOKUP(C15,CuencaPluvial!$C$3:$J$16,8,FALSE)</f>
        <v>53.025000000000006</v>
      </c>
      <c r="J15" s="44">
        <f>IF(C15="","",$H$4*G15^$H$5*$H$8^$H$7/(I15/60)^$H$6)</f>
        <v>67.690515762517663</v>
      </c>
      <c r="K15" s="44">
        <f>IF(C15="","",F15*$K$13)</f>
        <v>9.4499999999999993</v>
      </c>
      <c r="L15" s="72">
        <f>IF(C15="","",2.78*K15*J15)</f>
        <v>1778.2975395971014</v>
      </c>
      <c r="M15" s="44">
        <v>40.64</v>
      </c>
      <c r="N15" s="44">
        <v>0.76279527559055671</v>
      </c>
      <c r="O15" s="44">
        <v>3.687238613038303</v>
      </c>
      <c r="Q15" s="69"/>
      <c r="R15" s="69"/>
    </row>
    <row r="16" spans="1:18" ht="15" customHeight="1" x14ac:dyDescent="0.25">
      <c r="A16" s="4" t="str">
        <f t="shared" ref="A16:A52" si="5">IF(C16="","",CONCATENATE(C16,"-",D16))</f>
        <v>CN2-CN3</v>
      </c>
      <c r="B16" s="5" t="str">
        <f t="shared" si="3"/>
        <v/>
      </c>
      <c r="C16" s="45" t="s">
        <v>18</v>
      </c>
      <c r="D16" s="45" t="s">
        <v>19</v>
      </c>
      <c r="E16" s="46">
        <f>IF(C16="","",SUMIF(CuencaPluvial!$C$3:$C$16,C16,CuencaPluvial!$D$3:$D$16)*100)</f>
        <v>0</v>
      </c>
      <c r="F16" s="46">
        <f>IF(C16="","",E16+SUMIF($D:$D,C16,$F:$F))</f>
        <v>15.75</v>
      </c>
      <c r="G16" s="47">
        <f t="shared" ref="G16:G52" si="6">IF(C16="","",IF(F16&lt;10,5,10))</f>
        <v>10</v>
      </c>
      <c r="H16" s="48">
        <f t="shared" si="4"/>
        <v>0.52689059208037381</v>
      </c>
      <c r="I16" s="49">
        <f>IF(C16="","",IF(B16=1,15,VLOOKUP(C16,$D:$I,5,FALSE)+VLOOKUP(C16,$D:$I,6,FALSE)))</f>
        <v>53.208696637081815</v>
      </c>
      <c r="J16" s="49">
        <f t="shared" ref="J16" si="7">IF(C16="","",$H$4*G16^$H$5*$H$8^$H$7/(I16/60)^$H$6)</f>
        <v>67.573568048776551</v>
      </c>
      <c r="K16" s="49">
        <f t="shared" ref="K16" si="8">IF(C16="","",F16*$K$13)</f>
        <v>9.4499999999999993</v>
      </c>
      <c r="L16" s="73">
        <f t="shared" ref="L16" si="9">IF(C16="","",2.78*K16*J16)</f>
        <v>1775.2252062094085</v>
      </c>
      <c r="M16" s="49">
        <v>105.63</v>
      </c>
      <c r="N16" s="49">
        <v>0.59642147117295796</v>
      </c>
      <c r="O16" s="49">
        <v>3.3413008819323284</v>
      </c>
      <c r="Q16" s="69"/>
      <c r="R16" s="69"/>
    </row>
    <row r="17" spans="1:18" ht="15" customHeight="1" x14ac:dyDescent="0.25">
      <c r="A17" s="4" t="str">
        <f t="shared" si="5"/>
        <v>CN3-CN4</v>
      </c>
      <c r="B17" s="5" t="str">
        <f t="shared" si="3"/>
        <v/>
      </c>
      <c r="C17" s="45" t="s">
        <v>19</v>
      </c>
      <c r="D17" s="45" t="s">
        <v>20</v>
      </c>
      <c r="E17" s="46">
        <f>IF(C17="","",SUMIF(CuencaPluvial!$C$3:$C$16,C17,CuencaPluvial!$D$3:$D$16)*100)</f>
        <v>3.6700000000000004</v>
      </c>
      <c r="F17" s="46">
        <f>IF(C17="","",E17+SUMIF($D:$D,C17,$F:$F))</f>
        <v>19.420000000000002</v>
      </c>
      <c r="G17" s="47">
        <f t="shared" si="6"/>
        <v>10</v>
      </c>
      <c r="H17" s="48">
        <f t="shared" si="4"/>
        <v>0.3334375043584536</v>
      </c>
      <c r="I17" s="49">
        <f>IF(C17="","",IF(B17=1,15,VLOOKUP(C17,$D:$I,5,FALSE)+VLOOKUP(C17,$D:$I,6,FALSE)))</f>
        <v>53.735587229162185</v>
      </c>
      <c r="J17" s="49">
        <f t="shared" ref="J17:J52" si="10">IF(C17="","",$H$4*G17^$H$5*$H$8^$H$7/(I17/60)^$H$6)</f>
        <v>67.241464262207543</v>
      </c>
      <c r="K17" s="49">
        <f t="shared" ref="K17:K52" si="11">IF(C17="","",F17*$K$13)</f>
        <v>11.652000000000001</v>
      </c>
      <c r="L17" s="73">
        <f t="shared" ref="L17:L52" si="12">IF(C17="","",2.78*K17*J17)</f>
        <v>2178.1231656014138</v>
      </c>
      <c r="M17" s="49">
        <v>68.78</v>
      </c>
      <c r="N17" s="49">
        <v>0.59610351846470633</v>
      </c>
      <c r="O17" s="49">
        <v>3.4379256032968519</v>
      </c>
      <c r="Q17" s="69"/>
      <c r="R17" s="69"/>
    </row>
    <row r="18" spans="1:18" ht="15" customHeight="1" x14ac:dyDescent="0.25">
      <c r="A18" s="4" t="str">
        <f t="shared" si="5"/>
        <v>CN4-CN5</v>
      </c>
      <c r="B18" s="5" t="str">
        <f t="shared" si="3"/>
        <v/>
      </c>
      <c r="C18" s="45" t="s">
        <v>20</v>
      </c>
      <c r="D18" s="45" t="s">
        <v>21</v>
      </c>
      <c r="E18" s="46">
        <f>IF(C18="","",SUMIF(CuencaPluvial!$C$3:$C$16,C18,CuencaPluvial!$D$3:$D$16)*100)</f>
        <v>0</v>
      </c>
      <c r="F18" s="46">
        <f>IF(C18="","",E18+SUMIF($D:$D,C18,$F:$F))</f>
        <v>19.420000000000002</v>
      </c>
      <c r="G18" s="47">
        <f t="shared" si="6"/>
        <v>10</v>
      </c>
      <c r="H18" s="48">
        <f t="shared" si="4"/>
        <v>0.44882449428571819</v>
      </c>
      <c r="I18" s="49">
        <f>IF(C18="","",IF(B18=1,15,VLOOKUP(C18,$D:$I,5,FALSE)+VLOOKUP(C18,$D:$I,6,FALSE)))</f>
        <v>54.069024733520635</v>
      </c>
      <c r="J18" s="49">
        <f t="shared" si="10"/>
        <v>67.033808401856845</v>
      </c>
      <c r="K18" s="49">
        <f t="shared" si="11"/>
        <v>11.652000000000001</v>
      </c>
      <c r="L18" s="73">
        <f t="shared" si="12"/>
        <v>2171.396660685652</v>
      </c>
      <c r="M18" s="49">
        <v>93</v>
      </c>
      <c r="N18" s="49">
        <v>0.60215053763441106</v>
      </c>
      <c r="O18" s="49">
        <v>3.4534657081644968</v>
      </c>
      <c r="Q18" s="69"/>
      <c r="R18" s="69"/>
    </row>
    <row r="19" spans="1:18" ht="15" customHeight="1" x14ac:dyDescent="0.25">
      <c r="A19" s="4" t="str">
        <f t="shared" si="5"/>
        <v>CN5-CN6</v>
      </c>
      <c r="B19" s="5" t="str">
        <f t="shared" si="3"/>
        <v/>
      </c>
      <c r="C19" s="45" t="s">
        <v>21</v>
      </c>
      <c r="D19" s="45" t="s">
        <v>22</v>
      </c>
      <c r="E19" s="46">
        <f>IF(C19="","",SUMIF(CuencaPluvial!$C$3:$C$16,C19,CuencaPluvial!$D$3:$D$16)*100)</f>
        <v>3.16</v>
      </c>
      <c r="F19" s="46">
        <f>IF(C19="","",E19+SUMIF($D:$D,C19,$F:$F))</f>
        <v>33.873494357153106</v>
      </c>
      <c r="G19" s="47">
        <f t="shared" si="6"/>
        <v>10</v>
      </c>
      <c r="H19" s="48">
        <f t="shared" si="4"/>
        <v>0.29646314696376702</v>
      </c>
      <c r="I19" s="49">
        <f>IF(C19="","",IF(B19=1,15,VLOOKUP(C19,$D:$I,5,FALSE)+VLOOKUP(C19,$D:$I,6,FALSE)))</f>
        <v>54.517849227806352</v>
      </c>
      <c r="J19" s="49">
        <f t="shared" si="10"/>
        <v>66.75730635466897</v>
      </c>
      <c r="K19" s="49">
        <f t="shared" si="11"/>
        <v>20.324096614291864</v>
      </c>
      <c r="L19" s="73">
        <f t="shared" si="12"/>
        <v>3771.8538044928387</v>
      </c>
      <c r="M19" s="49">
        <v>59.32</v>
      </c>
      <c r="N19" s="49">
        <v>0.38772757923127066</v>
      </c>
      <c r="O19" s="49">
        <v>3.3348720634996796</v>
      </c>
      <c r="Q19" s="69"/>
      <c r="R19" s="69"/>
    </row>
    <row r="20" spans="1:18" ht="15" customHeight="1" x14ac:dyDescent="0.25">
      <c r="A20" s="4" t="str">
        <f t="shared" si="5"/>
        <v>CN6-CN7</v>
      </c>
      <c r="B20" s="5" t="str">
        <f t="shared" si="3"/>
        <v/>
      </c>
      <c r="C20" s="45" t="s">
        <v>22</v>
      </c>
      <c r="D20" s="45" t="s">
        <v>23</v>
      </c>
      <c r="E20" s="46">
        <f>IF(C20="","",SUMIF(CuencaPluvial!$C$3:$C$16,C20,CuencaPluvial!$D$3:$D$16)*100)</f>
        <v>0</v>
      </c>
      <c r="F20" s="46">
        <f>IF(C20="","",E20+SUMIF($D:$D,C20,$F:$F))</f>
        <v>33.873494357153106</v>
      </c>
      <c r="G20" s="47">
        <f t="shared" si="6"/>
        <v>10</v>
      </c>
      <c r="H20" s="48">
        <f t="shared" si="4"/>
        <v>0.39971402911367554</v>
      </c>
      <c r="I20" s="49">
        <f>IF(C20="","",IF(B20=1,15,VLOOKUP(C20,$D:$I,5,FALSE)+VLOOKUP(C20,$D:$I,6,FALSE)))</f>
        <v>54.814312374770118</v>
      </c>
      <c r="J20" s="49">
        <f t="shared" si="10"/>
        <v>66.576533187156301</v>
      </c>
      <c r="K20" s="49">
        <f t="shared" si="11"/>
        <v>20.324096614291864</v>
      </c>
      <c r="L20" s="73">
        <f t="shared" si="12"/>
        <v>3761.6399418182373</v>
      </c>
      <c r="M20" s="49">
        <v>79.099999999999994</v>
      </c>
      <c r="N20" s="49">
        <v>0.37926675094818124</v>
      </c>
      <c r="O20" s="49">
        <v>3.2981913000566951</v>
      </c>
      <c r="Q20" s="69"/>
      <c r="R20" s="69"/>
    </row>
    <row r="21" spans="1:18" ht="15" customHeight="1" x14ac:dyDescent="0.25">
      <c r="A21" s="4" t="str">
        <f t="shared" si="5"/>
        <v>CN7-CN8</v>
      </c>
      <c r="B21" s="5" t="str">
        <f t="shared" si="3"/>
        <v/>
      </c>
      <c r="C21" s="45" t="s">
        <v>23</v>
      </c>
      <c r="D21" s="45" t="s">
        <v>24</v>
      </c>
      <c r="E21" s="46">
        <f>IF(C21="","",SUMIF(CuencaPluvial!$C$3:$C$16,C21,CuencaPluvial!$D$3:$D$16)*100)</f>
        <v>0</v>
      </c>
      <c r="F21" s="46">
        <f>IF(C21="","",E21+SUMIF($D:$D,C21,$F:$F))</f>
        <v>33.873494357153106</v>
      </c>
      <c r="G21" s="47">
        <f t="shared" si="6"/>
        <v>10</v>
      </c>
      <c r="H21" s="48">
        <f t="shared" si="4"/>
        <v>0.46758366340968754</v>
      </c>
      <c r="I21" s="49">
        <f>IF(C21="","",IF(B21=1,15,VLOOKUP(C21,$D:$I,5,FALSE)+VLOOKUP(C21,$D:$I,6,FALSE)))</f>
        <v>55.214026403883793</v>
      </c>
      <c r="J21" s="49">
        <f t="shared" si="10"/>
        <v>66.335109821966469</v>
      </c>
      <c r="K21" s="49">
        <f t="shared" si="11"/>
        <v>20.324096614291864</v>
      </c>
      <c r="L21" s="73">
        <f t="shared" si="12"/>
        <v>3747.9992830168353</v>
      </c>
      <c r="M21" s="49">
        <v>92.45</v>
      </c>
      <c r="N21" s="49">
        <v>0.37858301784747894</v>
      </c>
      <c r="O21" s="49">
        <v>3.295310452245817</v>
      </c>
      <c r="Q21" s="69"/>
      <c r="R21" s="69"/>
    </row>
    <row r="22" spans="1:18" ht="15" customHeight="1" x14ac:dyDescent="0.25">
      <c r="A22" s="4" t="str">
        <f t="shared" si="5"/>
        <v>CN8-CN9</v>
      </c>
      <c r="B22" s="5" t="str">
        <f t="shared" si="3"/>
        <v/>
      </c>
      <c r="C22" s="45" t="s">
        <v>24</v>
      </c>
      <c r="D22" s="45" t="s">
        <v>25</v>
      </c>
      <c r="E22" s="46">
        <f>IF(C22="","",SUMIF(CuencaPluvial!$C$3:$C$16,C22,CuencaPluvial!$D$3:$D$16)*100)</f>
        <v>0</v>
      </c>
      <c r="F22" s="46">
        <f>IF(C22="","",E22+SUMIF($D:$D,C22,$F:$F))</f>
        <v>33.873494357153106</v>
      </c>
      <c r="G22" s="47">
        <f t="shared" si="6"/>
        <v>10</v>
      </c>
      <c r="H22" s="48">
        <f t="shared" si="4"/>
        <v>0.46758039272686563</v>
      </c>
      <c r="I22" s="49">
        <f>IF(C22="","",IF(B22=1,15,VLOOKUP(C22,$D:$I,5,FALSE)+VLOOKUP(C22,$D:$I,6,FALSE)))</f>
        <v>55.681610067293484</v>
      </c>
      <c r="J22" s="49">
        <f t="shared" si="10"/>
        <v>66.055999673499954</v>
      </c>
      <c r="K22" s="49">
        <f t="shared" si="11"/>
        <v>20.324096614291864</v>
      </c>
      <c r="L22" s="73">
        <f t="shared" si="12"/>
        <v>3732.2292837036084</v>
      </c>
      <c r="M22" s="49">
        <v>92.45</v>
      </c>
      <c r="N22" s="49">
        <v>0.37858301784747894</v>
      </c>
      <c r="O22" s="49">
        <v>3.2953335026462547</v>
      </c>
      <c r="Q22" s="69"/>
      <c r="R22" s="69"/>
    </row>
    <row r="23" spans="1:18" ht="15" customHeight="1" x14ac:dyDescent="0.25">
      <c r="A23" s="4" t="str">
        <f t="shared" si="5"/>
        <v>CN9-CN10</v>
      </c>
      <c r="B23" s="5" t="str">
        <f t="shared" si="3"/>
        <v/>
      </c>
      <c r="C23" s="45" t="s">
        <v>25</v>
      </c>
      <c r="D23" s="45" t="s">
        <v>26</v>
      </c>
      <c r="E23" s="46">
        <f>IF(C23="","",SUMIF(CuencaPluvial!$C$3:$C$16,C23,CuencaPluvial!$D$3:$D$16)*100)</f>
        <v>0</v>
      </c>
      <c r="F23" s="46">
        <f>IF(C23="","",E23+SUMIF($D:$D,C23,$F:$F))</f>
        <v>33.873494357153106</v>
      </c>
      <c r="G23" s="47">
        <f t="shared" si="6"/>
        <v>10</v>
      </c>
      <c r="H23" s="48">
        <f t="shared" si="4"/>
        <v>0.1004065572786578</v>
      </c>
      <c r="I23" s="49">
        <f>IF(C23="","",IF(B23=1,15,VLOOKUP(C23,$D:$I,5,FALSE)+VLOOKUP(C23,$D:$I,6,FALSE)))</f>
        <v>56.14919046002035</v>
      </c>
      <c r="J23" s="49">
        <f t="shared" si="10"/>
        <v>65.780385183870564</v>
      </c>
      <c r="K23" s="49">
        <f t="shared" si="11"/>
        <v>20.324096614291864</v>
      </c>
      <c r="L23" s="73">
        <f t="shared" si="12"/>
        <v>3716.6567925704448</v>
      </c>
      <c r="M23" s="49">
        <v>20.260000000000002</v>
      </c>
      <c r="N23" s="49">
        <v>0.39486673247771015</v>
      </c>
      <c r="O23" s="49">
        <v>3.3629941690913889</v>
      </c>
      <c r="Q23" s="69"/>
      <c r="R23" s="69"/>
    </row>
    <row r="24" spans="1:18" ht="15" customHeight="1" x14ac:dyDescent="0.25">
      <c r="A24" s="4" t="str">
        <f t="shared" si="5"/>
        <v>CN10-CN11</v>
      </c>
      <c r="B24" s="5" t="str">
        <f t="shared" si="3"/>
        <v/>
      </c>
      <c r="C24" s="45" t="s">
        <v>26</v>
      </c>
      <c r="D24" s="45" t="s">
        <v>27</v>
      </c>
      <c r="E24" s="46">
        <f>IF(C24="","",SUMIF(CuencaPluvial!$C$3:$C$16,C24,CuencaPluvial!$D$3:$D$16)*100)</f>
        <v>0</v>
      </c>
      <c r="F24" s="46">
        <f>IF(C24="","",E24+SUMIF($D:$D,C24,$F:$F))</f>
        <v>33.873494357153106</v>
      </c>
      <c r="G24" s="47">
        <f t="shared" si="6"/>
        <v>10</v>
      </c>
      <c r="H24" s="48">
        <f t="shared" si="4"/>
        <v>9.1345344188915531E-2</v>
      </c>
      <c r="I24" s="49">
        <f>IF(C24="","",IF(B24=1,15,VLOOKUP(C24,$D:$I,5,FALSE)+VLOOKUP(C24,$D:$I,6,FALSE)))</f>
        <v>56.24959701729901</v>
      </c>
      <c r="J24" s="49">
        <f t="shared" si="10"/>
        <v>65.72164936698654</v>
      </c>
      <c r="K24" s="49">
        <f t="shared" si="11"/>
        <v>20.324096614291864</v>
      </c>
      <c r="L24" s="73">
        <f t="shared" si="12"/>
        <v>3713.3381608509894</v>
      </c>
      <c r="M24" s="49">
        <v>18.2</v>
      </c>
      <c r="N24" s="49">
        <v>0.38461538461534717</v>
      </c>
      <c r="O24" s="49">
        <v>3.3207311880723296</v>
      </c>
      <c r="Q24" s="69"/>
      <c r="R24" s="69"/>
    </row>
    <row r="25" spans="1:18" ht="15" customHeight="1" x14ac:dyDescent="0.25">
      <c r="A25" s="4" t="str">
        <f t="shared" si="5"/>
        <v>CN11-CN12</v>
      </c>
      <c r="B25" s="5" t="str">
        <f t="shared" si="3"/>
        <v/>
      </c>
      <c r="C25" s="45" t="s">
        <v>27</v>
      </c>
      <c r="D25" s="45" t="s">
        <v>28</v>
      </c>
      <c r="E25" s="46">
        <f>IF(C25="","",SUMIF(CuencaPluvial!$C$3:$C$16,C25,CuencaPluvial!$D$3:$D$16)*100)</f>
        <v>0</v>
      </c>
      <c r="F25" s="46">
        <f>IF(C25="","",E25+SUMIF($D:$D,C25,$F:$F))</f>
        <v>33.873494357153106</v>
      </c>
      <c r="G25" s="47">
        <f t="shared" si="6"/>
        <v>10</v>
      </c>
      <c r="H25" s="48">
        <f t="shared" si="4"/>
        <v>0.35360841451073205</v>
      </c>
      <c r="I25" s="49">
        <f>IF(C25="","",IF(B25=1,15,VLOOKUP(C25,$D:$I,5,FALSE)+VLOOKUP(C25,$D:$I,6,FALSE)))</f>
        <v>56.340942361487926</v>
      </c>
      <c r="J25" s="49">
        <f t="shared" si="10"/>
        <v>65.668350631524277</v>
      </c>
      <c r="K25" s="49">
        <f t="shared" si="11"/>
        <v>20.324096614291864</v>
      </c>
      <c r="L25" s="73">
        <f t="shared" si="12"/>
        <v>3710.3267296068957</v>
      </c>
      <c r="M25" s="49">
        <v>70.37</v>
      </c>
      <c r="N25" s="49">
        <v>0.38368622992754042</v>
      </c>
      <c r="O25" s="49">
        <v>3.3167574220656384</v>
      </c>
      <c r="Q25" s="69"/>
      <c r="R25" s="69"/>
    </row>
    <row r="26" spans="1:18" ht="15" customHeight="1" x14ac:dyDescent="0.25">
      <c r="A26" s="4" t="str">
        <f t="shared" si="5"/>
        <v>CN12-CN13</v>
      </c>
      <c r="B26" s="5" t="str">
        <f t="shared" si="3"/>
        <v/>
      </c>
      <c r="C26" s="45" t="s">
        <v>28</v>
      </c>
      <c r="D26" s="45" t="s">
        <v>29</v>
      </c>
      <c r="E26" s="46">
        <f>IF(C26="","",SUMIF(CuencaPluvial!$C$3:$C$16,C26,CuencaPluvial!$D$3:$D$16)*100)</f>
        <v>0</v>
      </c>
      <c r="F26" s="46">
        <f>IF(C26="","",E26+SUMIF($D:$D,C26,$F:$F))</f>
        <v>33.873494357153106</v>
      </c>
      <c r="G26" s="47">
        <f t="shared" si="6"/>
        <v>10</v>
      </c>
      <c r="H26" s="48">
        <f t="shared" si="4"/>
        <v>0.51418602245179501</v>
      </c>
      <c r="I26" s="49">
        <f>IF(C26="","",IF(B26=1,15,VLOOKUP(C26,$D:$I,5,FALSE)+VLOOKUP(C26,$D:$I,6,FALSE)))</f>
        <v>56.694550775998657</v>
      </c>
      <c r="J26" s="49">
        <f t="shared" si="10"/>
        <v>65.46324095158883</v>
      </c>
      <c r="K26" s="49">
        <f t="shared" si="11"/>
        <v>20.324096614291864</v>
      </c>
      <c r="L26" s="73">
        <f t="shared" si="12"/>
        <v>3698.7378299216298</v>
      </c>
      <c r="M26" s="49">
        <v>101.23</v>
      </c>
      <c r="N26" s="49">
        <v>0.37538279166254612</v>
      </c>
      <c r="O26" s="49">
        <v>3.2812379041766713</v>
      </c>
      <c r="Q26" s="69"/>
      <c r="R26" s="69"/>
    </row>
    <row r="27" spans="1:18" ht="15" customHeight="1" x14ac:dyDescent="0.25">
      <c r="A27" s="4" t="str">
        <f t="shared" si="5"/>
        <v>CN13-CN14</v>
      </c>
      <c r="B27" s="5" t="str">
        <f t="shared" si="3"/>
        <v/>
      </c>
      <c r="C27" s="45" t="s">
        <v>29</v>
      </c>
      <c r="D27" s="45" t="s">
        <v>41</v>
      </c>
      <c r="E27" s="46">
        <f>IF(C27="","",SUMIF(CuencaPluvial!$C$3:$C$16,C27,CuencaPluvial!$D$3:$D$16)*100)</f>
        <v>0</v>
      </c>
      <c r="F27" s="46">
        <f>IF(C27="","",E27+SUMIF($D:$D,C27,$F:$F))</f>
        <v>33.873494357153106</v>
      </c>
      <c r="G27" s="47">
        <f t="shared" si="6"/>
        <v>10</v>
      </c>
      <c r="H27" s="48">
        <f t="shared" si="4"/>
        <v>0.41789925689510116</v>
      </c>
      <c r="I27" s="49">
        <f>IF(C27="","",IF(B27=1,15,VLOOKUP(C27,$D:$I,5,FALSE)+VLOOKUP(C27,$D:$I,6,FALSE)))</f>
        <v>57.208736798450452</v>
      </c>
      <c r="J27" s="49">
        <f t="shared" si="10"/>
        <v>65.168388618323746</v>
      </c>
      <c r="K27" s="49">
        <f t="shared" si="11"/>
        <v>20.324096614291864</v>
      </c>
      <c r="L27" s="73">
        <f t="shared" si="12"/>
        <v>3682.0783816047533</v>
      </c>
      <c r="M27" s="49">
        <v>82.37</v>
      </c>
      <c r="N27" s="49">
        <v>0.37635061308729184</v>
      </c>
      <c r="O27" s="49">
        <v>3.2850820160178813</v>
      </c>
      <c r="Q27" s="69"/>
      <c r="R27" s="69"/>
    </row>
    <row r="28" spans="1:18" ht="15" customHeight="1" x14ac:dyDescent="0.25">
      <c r="A28" s="4" t="str">
        <f t="shared" ref="A28:A29" si="13">IF(C28="","",CONCATENATE(C28,"-",D28))</f>
        <v>CN14-CN15</v>
      </c>
      <c r="B28" s="5" t="str">
        <f t="shared" si="3"/>
        <v/>
      </c>
      <c r="C28" s="45" t="s">
        <v>41</v>
      </c>
      <c r="D28" s="45" t="s">
        <v>17</v>
      </c>
      <c r="E28" s="46">
        <f>IF(C28="","",SUMIF(CuencaPluvial!$C$3:$C$16,C28,CuencaPluvial!$D$3:$D$16)*100)</f>
        <v>2.31</v>
      </c>
      <c r="F28" s="46">
        <f>IF(C28="","",E28+SUMIF($D:$D,C28,$F:$F))</f>
        <v>36.21630458184049</v>
      </c>
      <c r="G28" s="47">
        <f t="shared" si="6"/>
        <v>10</v>
      </c>
      <c r="H28" s="48">
        <f t="shared" si="4"/>
        <v>0.19836360720405077</v>
      </c>
      <c r="I28" s="49">
        <f>IF(C28="","",IF(B28=1,15,VLOOKUP(C28,$D:$I,5,FALSE)+VLOOKUP(C28,$D:$I,6,FALSE)))</f>
        <v>57.626636055345557</v>
      </c>
      <c r="J28" s="49">
        <f t="shared" si="10"/>
        <v>64.931663236389412</v>
      </c>
      <c r="K28" s="49">
        <f t="shared" si="11"/>
        <v>21.729782749104292</v>
      </c>
      <c r="L28" s="73">
        <f t="shared" si="12"/>
        <v>3922.4436011479879</v>
      </c>
      <c r="M28" s="49">
        <v>41.03</v>
      </c>
      <c r="N28" s="49">
        <v>0.41433097733362784</v>
      </c>
      <c r="O28" s="49">
        <v>3.4473729479515574</v>
      </c>
      <c r="Q28" s="69"/>
      <c r="R28" s="69"/>
    </row>
    <row r="29" spans="1:18" ht="15" customHeight="1" x14ac:dyDescent="0.25">
      <c r="A29" s="4" t="str">
        <f t="shared" si="13"/>
        <v>CN15-CN16</v>
      </c>
      <c r="B29" s="5" t="str">
        <f t="shared" si="3"/>
        <v/>
      </c>
      <c r="C29" s="45" t="s">
        <v>17</v>
      </c>
      <c r="D29" s="45" t="s">
        <v>37</v>
      </c>
      <c r="E29" s="46">
        <f>IF(C29="","",SUMIF(CuencaPluvial!$C$3:$C$16,C29,CuencaPluvial!$D$3:$D$16)*100)</f>
        <v>0</v>
      </c>
      <c r="F29" s="46">
        <f>IF(C29="","",E29+SUMIF($D:$D,C29,$F:$F))</f>
        <v>36.21630458184049</v>
      </c>
      <c r="G29" s="47">
        <f t="shared" si="6"/>
        <v>10</v>
      </c>
      <c r="H29" s="48">
        <f t="shared" si="4"/>
        <v>0.20367307648880925</v>
      </c>
      <c r="I29" s="49">
        <f>IF(C29="","",IF(B29=1,15,VLOOKUP(C29,$D:$I,5,FALSE)+VLOOKUP(C29,$D:$I,6,FALSE)))</f>
        <v>57.824999662549608</v>
      </c>
      <c r="J29" s="49">
        <f t="shared" si="10"/>
        <v>64.820196362202665</v>
      </c>
      <c r="K29" s="49">
        <f t="shared" si="11"/>
        <v>21.729782749104292</v>
      </c>
      <c r="L29" s="73">
        <f t="shared" si="12"/>
        <v>3915.7100214797447</v>
      </c>
      <c r="M29" s="49">
        <v>42.56</v>
      </c>
      <c r="N29" s="49">
        <v>0.42293233082701692</v>
      </c>
      <c r="O29" s="49">
        <v>3.4827054491530078</v>
      </c>
      <c r="Q29" s="69"/>
      <c r="R29" s="69"/>
    </row>
    <row r="30" spans="1:18" ht="15" customHeight="1" x14ac:dyDescent="0.25">
      <c r="A30" s="4" t="str">
        <f t="shared" ref="A30" si="14">IF(C30="","",CONCATENATE(C30,"-",D30))</f>
        <v>CN16-DESC</v>
      </c>
      <c r="B30" s="5" t="str">
        <f t="shared" si="3"/>
        <v/>
      </c>
      <c r="C30" s="45" t="s">
        <v>37</v>
      </c>
      <c r="D30" s="45" t="s">
        <v>71</v>
      </c>
      <c r="E30" s="46">
        <f>IF(C30="","",SUMIF(CuencaPluvial!$C$3:$C$16,C30,CuencaPluvial!$D$3:$D$16)*100)</f>
        <v>0</v>
      </c>
      <c r="F30" s="46">
        <f>IF(C30="","",E30+SUMIF($D:$D,C30,$F:$F))</f>
        <v>36.21630458184049</v>
      </c>
      <c r="G30" s="47">
        <f t="shared" si="6"/>
        <v>10</v>
      </c>
      <c r="H30" s="48">
        <f t="shared" si="4"/>
        <v>5.8431130992108088E-2</v>
      </c>
      <c r="I30" s="49">
        <f>IF(C30="","",IF(B30=1,15,VLOOKUP(C30,$D:$I,5,FALSE)+VLOOKUP(C30,$D:$I,6,FALSE)))</f>
        <v>58.02867273903842</v>
      </c>
      <c r="J30" s="49">
        <f t="shared" si="10"/>
        <v>64.706341150628845</v>
      </c>
      <c r="K30" s="49">
        <f t="shared" si="11"/>
        <v>21.729782749104292</v>
      </c>
      <c r="L30" s="73">
        <f t="shared" si="12"/>
        <v>3908.8321652254049</v>
      </c>
      <c r="M30" s="49">
        <v>12.08</v>
      </c>
      <c r="N30" s="49">
        <v>0.41390728476830607</v>
      </c>
      <c r="O30" s="49">
        <v>3.4456518283126525</v>
      </c>
      <c r="Q30" s="69"/>
      <c r="R30" s="69"/>
    </row>
    <row r="31" spans="1:18" ht="15" customHeight="1" x14ac:dyDescent="0.25">
      <c r="A31" s="4" t="str">
        <f t="shared" si="5"/>
        <v/>
      </c>
      <c r="B31" s="5" t="str">
        <f t="shared" si="3"/>
        <v/>
      </c>
      <c r="C31" s="45" t="s">
        <v>30</v>
      </c>
      <c r="D31" s="45" t="s">
        <v>30</v>
      </c>
      <c r="E31" s="46" t="str">
        <f>IF(C31="","",SUMIF(CuencaPluvial!$C$3:$C$16,C31,CuencaPluvial!$D$3:$D$16)*100)</f>
        <v/>
      </c>
      <c r="F31" s="46" t="str">
        <f>IF(C31="","",E31+SUMIF($D:$D,C31,$F:$F))</f>
        <v/>
      </c>
      <c r="G31" s="47" t="str">
        <f t="shared" si="6"/>
        <v/>
      </c>
      <c r="H31" s="48" t="str">
        <f t="shared" si="4"/>
        <v/>
      </c>
      <c r="I31" s="49" t="str">
        <f>IF(C31="","",IF(B31=1,15,VLOOKUP(C31,$D:$I,5,FALSE)+VLOOKUP(C31,$D:$I,6,FALSE)))</f>
        <v/>
      </c>
      <c r="J31" s="49" t="str">
        <f t="shared" si="10"/>
        <v/>
      </c>
      <c r="K31" s="49" t="str">
        <f t="shared" si="11"/>
        <v/>
      </c>
      <c r="L31" s="73" t="str">
        <f t="shared" si="12"/>
        <v/>
      </c>
      <c r="M31" s="49" t="s">
        <v>30</v>
      </c>
      <c r="N31" s="49" t="s">
        <v>30</v>
      </c>
      <c r="O31" s="49" t="s">
        <v>30</v>
      </c>
      <c r="Q31" s="69"/>
      <c r="R31" s="69"/>
    </row>
    <row r="32" spans="1:18" ht="15" customHeight="1" x14ac:dyDescent="0.25">
      <c r="A32" s="4" t="str">
        <f>IF(C32="","",CONCATENATE(C32,"-",D32))</f>
        <v>CN17-CN18</v>
      </c>
      <c r="B32" s="5">
        <f t="shared" si="3"/>
        <v>1</v>
      </c>
      <c r="C32" s="45" t="s">
        <v>38</v>
      </c>
      <c r="D32" s="45" t="s">
        <v>39</v>
      </c>
      <c r="E32" s="46">
        <f>IF(C32="","",SUMIF(CuencaPluvial!$C$3:$C$16,C32,CuencaPluvial!$D$3:$D$16)*100)</f>
        <v>5.52</v>
      </c>
      <c r="F32" s="46">
        <f>IF(C32="","",E32+SUMIF($D:$D,C32,$F:$F))</f>
        <v>5.52</v>
      </c>
      <c r="G32" s="47">
        <f t="shared" si="6"/>
        <v>5</v>
      </c>
      <c r="H32" s="48">
        <f t="shared" si="4"/>
        <v>0.87886112939493544</v>
      </c>
      <c r="I32" s="49">
        <f>VLOOKUP(C32,CuencaPluvial!$C$3:$J$16,8,FALSE)</f>
        <v>37.268429955216796</v>
      </c>
      <c r="J32" s="49">
        <f t="shared" si="10"/>
        <v>69.321988849878394</v>
      </c>
      <c r="K32" s="49">
        <f t="shared" si="11"/>
        <v>3.3119999999999998</v>
      </c>
      <c r="L32" s="73">
        <f t="shared" si="12"/>
        <v>638.27250725681631</v>
      </c>
      <c r="M32" s="49">
        <v>75.930000000000007</v>
      </c>
      <c r="N32" s="49">
        <v>0.13170025023050538</v>
      </c>
      <c r="O32" s="49">
        <v>1.439931699870777</v>
      </c>
      <c r="Q32" s="69"/>
      <c r="R32" s="69"/>
    </row>
    <row r="33" spans="1:18" ht="15" customHeight="1" x14ac:dyDescent="0.25">
      <c r="A33" s="4" t="str">
        <f>IF(C33="","",CONCATENATE(C33,"-",D33))</f>
        <v>CN18-CN19</v>
      </c>
      <c r="B33" s="5" t="str">
        <f t="shared" si="3"/>
        <v/>
      </c>
      <c r="C33" s="45" t="s">
        <v>39</v>
      </c>
      <c r="D33" s="45" t="s">
        <v>40</v>
      </c>
      <c r="E33" s="46">
        <f>IF(C33="","",SUMIF(CuencaPluvial!$C$3:$C$16,C33,CuencaPluvial!$D$3:$D$16)*100)</f>
        <v>0</v>
      </c>
      <c r="F33" s="46">
        <f>IF(C33="","",E33+SUMIF($D:$D,C33,$F:$F))</f>
        <v>5.52</v>
      </c>
      <c r="G33" s="47">
        <f t="shared" si="6"/>
        <v>5</v>
      </c>
      <c r="H33" s="48">
        <f t="shared" si="4"/>
        <v>0.89920921531966946</v>
      </c>
      <c r="I33" s="49">
        <f>IF(C33="","",IF(B33=1,15,VLOOKUP(C33,$D:$I,5,FALSE)+VLOOKUP(C33,$D:$I,6,FALSE)))</f>
        <v>38.14729108461173</v>
      </c>
      <c r="J33" s="49">
        <f t="shared" si="10"/>
        <v>68.518794119598482</v>
      </c>
      <c r="K33" s="49">
        <f t="shared" si="11"/>
        <v>3.3119999999999998</v>
      </c>
      <c r="L33" s="73">
        <f t="shared" si="12"/>
        <v>630.87720422502628</v>
      </c>
      <c r="M33" s="49">
        <v>74.53</v>
      </c>
      <c r="N33" s="49">
        <v>0.12075674225140881</v>
      </c>
      <c r="O33" s="49">
        <v>1.3813989508827216</v>
      </c>
      <c r="Q33" s="69"/>
      <c r="R33" s="69"/>
    </row>
    <row r="34" spans="1:18" ht="15" customHeight="1" x14ac:dyDescent="0.25">
      <c r="A34" s="4" t="str">
        <f>IF(C34="","",CONCATENATE(C34,"-",D34))</f>
        <v>CN19-CN20</v>
      </c>
      <c r="B34" s="5" t="str">
        <f t="shared" si="3"/>
        <v/>
      </c>
      <c r="C34" s="45" t="s">
        <v>40</v>
      </c>
      <c r="D34" s="45" t="s">
        <v>35</v>
      </c>
      <c r="E34" s="46">
        <f>IF(C34="","",SUMIF(CuencaPluvial!$C$3:$C$16,C34,CuencaPluvial!$D$3:$D$16)*100)</f>
        <v>0</v>
      </c>
      <c r="F34" s="46">
        <f>IF(C34="","",E34+SUMIF($D:$D,C34,$F:$F))</f>
        <v>5.52</v>
      </c>
      <c r="G34" s="47">
        <f t="shared" si="6"/>
        <v>5</v>
      </c>
      <c r="H34" s="48">
        <f t="shared" si="4"/>
        <v>0.76176539714121871</v>
      </c>
      <c r="I34" s="49">
        <f>IF(C34="","",IF(B34=1,15,VLOOKUP(C34,$D:$I,5,FALSE)+VLOOKUP(C34,$D:$I,6,FALSE)))</f>
        <v>39.046500299931402</v>
      </c>
      <c r="J34" s="49">
        <f t="shared" si="10"/>
        <v>67.725232626751648</v>
      </c>
      <c r="K34" s="49">
        <f t="shared" si="11"/>
        <v>3.3119999999999998</v>
      </c>
      <c r="L34" s="73">
        <f t="shared" si="12"/>
        <v>623.57059787824801</v>
      </c>
      <c r="M34" s="49">
        <v>64.09</v>
      </c>
      <c r="N34" s="49">
        <v>0.12482446559527619</v>
      </c>
      <c r="O34" s="49">
        <v>1.4022252397855324</v>
      </c>
      <c r="Q34" s="69"/>
      <c r="R34" s="69"/>
    </row>
    <row r="35" spans="1:18" ht="15" customHeight="1" x14ac:dyDescent="0.25">
      <c r="A35" s="4" t="str">
        <f>IF(C35="","",CONCATENATE(C35,"-",D35))</f>
        <v>CN20-CN21</v>
      </c>
      <c r="B35" s="5" t="str">
        <f t="shared" si="3"/>
        <v/>
      </c>
      <c r="C35" s="45" t="s">
        <v>35</v>
      </c>
      <c r="D35" s="45" t="s">
        <v>31</v>
      </c>
      <c r="E35" s="46">
        <f>IF(C35="","",SUMIF(CuencaPluvial!$C$3:$C$16,C35,CuencaPluvial!$D$3:$D$16)*100)</f>
        <v>0</v>
      </c>
      <c r="F35" s="46">
        <f>IF(C35="","",E35+SUMIF($D:$D,C35,$F:$F))</f>
        <v>5.52</v>
      </c>
      <c r="G35" s="47">
        <f t="shared" si="6"/>
        <v>5</v>
      </c>
      <c r="H35" s="48">
        <f t="shared" si="4"/>
        <v>0.93523784061490167</v>
      </c>
      <c r="I35" s="49">
        <f>IF(C35="","",IF(B35=1,15,VLOOKUP(C35,$D:$I,5,FALSE)+VLOOKUP(C35,$D:$I,6,FALSE)))</f>
        <v>39.808265697072621</v>
      </c>
      <c r="J35" s="49">
        <f t="shared" ref="J35:J36" si="15">IF(C35="","",$H$4*G35^$H$5*$H$8^$H$7/(I35/60)^$H$6)</f>
        <v>67.074112360906369</v>
      </c>
      <c r="K35" s="49">
        <f t="shared" ref="K35:K36" si="16">IF(C35="","",F35*$K$13)</f>
        <v>3.3119999999999998</v>
      </c>
      <c r="L35" s="73">
        <f t="shared" ref="L35:L36" si="17">IF(C35="","",2.78*K35*J35)</f>
        <v>617.57549918731479</v>
      </c>
      <c r="M35" s="49">
        <v>76.489999999999995</v>
      </c>
      <c r="N35" s="49">
        <v>0.11766243953458416</v>
      </c>
      <c r="O35" s="49">
        <v>1.363111369077147</v>
      </c>
      <c r="Q35" s="69"/>
      <c r="R35" s="69"/>
    </row>
    <row r="36" spans="1:18" ht="15" customHeight="1" x14ac:dyDescent="0.25">
      <c r="A36" s="4" t="str">
        <f>IF(C36="","",CONCATENATE(C36,"-",D36))</f>
        <v>CN21-CN22</v>
      </c>
      <c r="B36" s="5" t="str">
        <f t="shared" si="3"/>
        <v/>
      </c>
      <c r="C36" s="45" t="s">
        <v>31</v>
      </c>
      <c r="D36" s="45" t="s">
        <v>32</v>
      </c>
      <c r="E36" s="46">
        <f>IF(C36="","",SUMIF(CuencaPluvial!$C$3:$C$16,C36,CuencaPluvial!$D$3:$D$16)*100)</f>
        <v>0</v>
      </c>
      <c r="F36" s="46">
        <f>IF(C36="","",E36+SUMIF($D:$D,C36,$F:$F))</f>
        <v>5.52</v>
      </c>
      <c r="G36" s="47">
        <f t="shared" si="6"/>
        <v>5</v>
      </c>
      <c r="H36" s="48">
        <f t="shared" si="4"/>
        <v>0.78709659826208145</v>
      </c>
      <c r="I36" s="49">
        <f>IF(C36="","",IF(B36=1,15,VLOOKUP(C36,$D:$I,5,FALSE)+VLOOKUP(C36,$D:$I,6,FALSE)))</f>
        <v>40.743503537687523</v>
      </c>
      <c r="J36" s="49">
        <f t="shared" si="15"/>
        <v>66.299824237988489</v>
      </c>
      <c r="K36" s="49">
        <f t="shared" si="16"/>
        <v>3.3119999999999998</v>
      </c>
      <c r="L36" s="73">
        <f t="shared" si="17"/>
        <v>610.44634969588571</v>
      </c>
      <c r="M36" s="49">
        <v>75.7</v>
      </c>
      <c r="N36" s="49">
        <v>0.17173051519153956</v>
      </c>
      <c r="O36" s="49">
        <v>1.6029375167577165</v>
      </c>
      <c r="Q36" s="69"/>
      <c r="R36" s="69"/>
    </row>
    <row r="37" spans="1:18" ht="15" customHeight="1" x14ac:dyDescent="0.25">
      <c r="A37" s="4" t="str">
        <f t="shared" ref="A37" si="18">IF(C37="","",CONCATENATE(C37,"-",D37))</f>
        <v>CN22-CN23</v>
      </c>
      <c r="B37" s="5" t="str">
        <f t="shared" si="3"/>
        <v/>
      </c>
      <c r="C37" s="45" t="s">
        <v>32</v>
      </c>
      <c r="D37" s="45" t="s">
        <v>33</v>
      </c>
      <c r="E37" s="46">
        <f>IF(C37="","",SUMIF(CuencaPluvial!$C$3:$C$16,C37,CuencaPluvial!$D$3:$D$16)*100)</f>
        <v>0</v>
      </c>
      <c r="F37" s="46">
        <f>IF(C37="","",E37+SUMIF($D:$D,C37,$F:$F))</f>
        <v>5.52</v>
      </c>
      <c r="G37" s="47">
        <f t="shared" si="6"/>
        <v>5</v>
      </c>
      <c r="H37" s="48">
        <f t="shared" si="4"/>
        <v>0.25343485193867549</v>
      </c>
      <c r="I37" s="49">
        <f>IF(C37="","",IF(B37=1,15,VLOOKUP(C37,$D:$I,5,FALSE)+VLOOKUP(C37,$D:$I,6,FALSE)))</f>
        <v>41.530600135949605</v>
      </c>
      <c r="J37" s="49">
        <f t="shared" si="10"/>
        <v>65.668554893041218</v>
      </c>
      <c r="K37" s="49">
        <f t="shared" si="11"/>
        <v>3.3119999999999998</v>
      </c>
      <c r="L37" s="73">
        <f t="shared" si="12"/>
        <v>604.634025579992</v>
      </c>
      <c r="M37" s="49">
        <v>22.07</v>
      </c>
      <c r="N37" s="49">
        <v>0.13593112822836945</v>
      </c>
      <c r="O37" s="49">
        <v>1.4513920659276145</v>
      </c>
      <c r="Q37" s="69"/>
      <c r="R37" s="69"/>
    </row>
    <row r="38" spans="1:18" ht="15" customHeight="1" x14ac:dyDescent="0.25">
      <c r="A38" s="4" t="str">
        <f t="shared" ref="A38" si="19">IF(C38="","",CONCATENATE(C38,"-",D38))</f>
        <v>CN23-DESARENADOR</v>
      </c>
      <c r="B38" s="5" t="str">
        <f t="shared" si="3"/>
        <v/>
      </c>
      <c r="C38" s="45" t="s">
        <v>33</v>
      </c>
      <c r="D38" s="45" t="s">
        <v>84</v>
      </c>
      <c r="E38" s="46">
        <f>IF(C38="","",SUMIF(CuencaPluvial!$C$3:$C$16,C38,CuencaPluvial!$D$3:$D$16)*100)</f>
        <v>0</v>
      </c>
      <c r="F38" s="46">
        <f>IF(C38="","",E38+SUMIF($D:$D,C38,$F:$F))</f>
        <v>5.52</v>
      </c>
      <c r="G38" s="47">
        <f t="shared" ref="G38" si="20">IF(C38="","",IF(F38&lt;10,5,10))</f>
        <v>5</v>
      </c>
      <c r="H38" s="48">
        <f t="shared" ref="H38" si="21">IF(C38="","",IF(N38&lt;0,0,M38/O38/60))</f>
        <v>1.3032599405863236E-2</v>
      </c>
      <c r="I38" s="49">
        <f>IF(C38="","",IF(B38=1,15,VLOOKUP(C38,$D:$I,5,FALSE)+VLOOKUP(C38,$D:$I,6,FALSE)))</f>
        <v>41.784034987888283</v>
      </c>
      <c r="J38" s="49">
        <f t="shared" ref="J38" si="22">IF(C38="","",$H$4*G38^$H$5*$H$8^$H$7/(I38/60)^$H$6)</f>
        <v>65.469100564715049</v>
      </c>
      <c r="K38" s="49">
        <f t="shared" ref="K38" si="23">IF(C38="","",F38*$K$13)</f>
        <v>3.3119999999999998</v>
      </c>
      <c r="L38" s="73">
        <f t="shared" ref="L38" si="24">IF(C38="","",2.78*K38*J38)</f>
        <v>602.79757777553471</v>
      </c>
      <c r="M38" s="49">
        <v>2.31</v>
      </c>
      <c r="N38" s="49">
        <v>0.86580086580130866</v>
      </c>
      <c r="O38" s="49">
        <v>2.9541305461041976</v>
      </c>
      <c r="Q38" s="69"/>
      <c r="R38" s="69"/>
    </row>
    <row r="39" spans="1:18" ht="15" customHeight="1" x14ac:dyDescent="0.25">
      <c r="A39" s="4" t="str">
        <f>IF(C39="","",CONCATENATE(C39,"-",D39))</f>
        <v/>
      </c>
      <c r="B39" s="5" t="str">
        <f t="shared" si="3"/>
        <v/>
      </c>
      <c r="C39" s="45" t="s">
        <v>30</v>
      </c>
      <c r="D39" s="45" t="s">
        <v>30</v>
      </c>
      <c r="E39" s="46" t="str">
        <f>IF(C39="","",SUMIF(CuencaPluvial!$C$3:$C$16,C39,CuencaPluvial!$D$3:$D$16)*100)</f>
        <v/>
      </c>
      <c r="F39" s="46" t="str">
        <f>IF(C39="","",E39+SUMIF($D:$D,C39,$F:$F))</f>
        <v/>
      </c>
      <c r="G39" s="47" t="str">
        <f t="shared" si="6"/>
        <v/>
      </c>
      <c r="H39" s="48" t="str">
        <f t="shared" si="4"/>
        <v/>
      </c>
      <c r="I39" s="49" t="str">
        <f>IF(C39="","",IF(B39=1,15,VLOOKUP(C39,$D:$I,5,FALSE)+VLOOKUP(C39,$D:$I,6,FALSE)))</f>
        <v/>
      </c>
      <c r="J39" s="49" t="str">
        <f t="shared" si="10"/>
        <v/>
      </c>
      <c r="K39" s="49" t="str">
        <f t="shared" si="11"/>
        <v/>
      </c>
      <c r="L39" s="73" t="str">
        <f t="shared" si="12"/>
        <v/>
      </c>
      <c r="M39" s="49" t="s">
        <v>30</v>
      </c>
      <c r="N39" s="49" t="s">
        <v>30</v>
      </c>
      <c r="O39" s="49" t="s">
        <v>30</v>
      </c>
      <c r="Q39" s="69"/>
      <c r="R39" s="69"/>
    </row>
    <row r="40" spans="1:18" ht="15" customHeight="1" x14ac:dyDescent="0.25">
      <c r="A40" s="4" t="str">
        <f>IF(C40="","",CONCATENATE(C40,"-",D40))</f>
        <v>CN26-CN25</v>
      </c>
      <c r="B40" s="5">
        <f t="shared" si="3"/>
        <v>1</v>
      </c>
      <c r="C40" s="45" t="s">
        <v>36</v>
      </c>
      <c r="D40" s="45" t="s">
        <v>34</v>
      </c>
      <c r="E40" s="46">
        <f>IF(C40="","",SUMIF(CuencaPluvial!$C$3:$C$16,C40,CuencaPluvial!$D$3:$D$16)*100)</f>
        <v>6.16</v>
      </c>
      <c r="F40" s="46">
        <f>IF(C40="","",E40+SUMIF($D:$D,C40,$F:$F))</f>
        <v>6.16</v>
      </c>
      <c r="G40" s="47">
        <f t="shared" ref="G40:G45" si="25">IF(C40="","",IF(F40&lt;10,5,10))</f>
        <v>5</v>
      </c>
      <c r="H40" s="48">
        <f t="shared" si="4"/>
        <v>0.41096630017443153</v>
      </c>
      <c r="I40" s="49">
        <f>VLOOKUP(C40,CuencaPluvial!$C$3:$J$16,8,FALSE)</f>
        <v>29.220486098293939</v>
      </c>
      <c r="J40" s="49">
        <f t="shared" ref="J40:J45" si="26">IF(C40="","",$H$4*G40^$H$5*$H$8^$H$7/(I40/60)^$H$6)</f>
        <v>78.288477004745431</v>
      </c>
      <c r="K40" s="49">
        <f t="shared" ref="K40:K45" si="27">IF(C40="","",F40*$K$13)</f>
        <v>3.6959999999999997</v>
      </c>
      <c r="L40" s="73">
        <f t="shared" ref="L40:L45" si="28">IF(C40="","",2.78*K40*J40)</f>
        <v>804.40470660651852</v>
      </c>
      <c r="M40" s="49">
        <v>66.3</v>
      </c>
      <c r="N40" s="49">
        <v>0.60331825037703968</v>
      </c>
      <c r="O40" s="49">
        <v>2.6887849430257202</v>
      </c>
      <c r="Q40" s="69"/>
      <c r="R40" s="69"/>
    </row>
    <row r="41" spans="1:18" ht="15" customHeight="1" x14ac:dyDescent="0.25">
      <c r="A41" s="4" t="str">
        <f>IF(C41="","",CONCATENATE(C41,"-",D41))</f>
        <v>CN25-CN27</v>
      </c>
      <c r="B41" s="5" t="str">
        <f t="shared" si="3"/>
        <v/>
      </c>
      <c r="C41" s="45" t="s">
        <v>34</v>
      </c>
      <c r="D41" s="45" t="s">
        <v>73</v>
      </c>
      <c r="E41" s="46">
        <f>IF(C41="","",SUMIF(CuencaPluvial!$C$3:$C$16,C41,CuencaPluvial!$D$3:$D$16)*100)</f>
        <v>0</v>
      </c>
      <c r="F41" s="46">
        <f>IF(C41="","",E41+SUMIF($D:$D,C41,$F:$F))</f>
        <v>7.8059978940158397</v>
      </c>
      <c r="G41" s="47">
        <f t="shared" si="25"/>
        <v>5</v>
      </c>
      <c r="H41" s="48">
        <f t="shared" si="4"/>
        <v>0.85588359580533024</v>
      </c>
      <c r="I41" s="49">
        <f>IF(C41="","",IF(B41=1,15,VLOOKUP(C41,$D:$I,5,FALSE)+VLOOKUP(C41,$D:$I,6,FALSE)))</f>
        <v>29.631452398468372</v>
      </c>
      <c r="J41" s="49">
        <f t="shared" si="26"/>
        <v>77.743679827468682</v>
      </c>
      <c r="K41" s="49">
        <f t="shared" si="27"/>
        <v>4.683598736409504</v>
      </c>
      <c r="L41" s="73">
        <f t="shared" si="28"/>
        <v>1012.2541576784454</v>
      </c>
      <c r="M41" s="49">
        <v>114.46</v>
      </c>
      <c r="N41" s="49">
        <v>0.31452035645641596</v>
      </c>
      <c r="O41" s="49">
        <v>2.2288856522266647</v>
      </c>
      <c r="Q41" s="69"/>
      <c r="R41" s="69"/>
    </row>
    <row r="42" spans="1:18" ht="15" customHeight="1" x14ac:dyDescent="0.25">
      <c r="A42" s="4" t="str">
        <f>IF(C42="","",CONCATENATE(C42,"-",D42))</f>
        <v>CN27-CN28</v>
      </c>
      <c r="B42" s="5" t="str">
        <f t="shared" si="3"/>
        <v/>
      </c>
      <c r="C42" s="45" t="s">
        <v>73</v>
      </c>
      <c r="D42" s="45" t="s">
        <v>74</v>
      </c>
      <c r="E42" s="46">
        <f>IF(C42="","",SUMIF(CuencaPluvial!$C$3:$C$16,C42,CuencaPluvial!$D$3:$D$16)*100)</f>
        <v>3.1199999999999997</v>
      </c>
      <c r="F42" s="46">
        <f>IF(C42="","",E42+SUMIF($D:$D,C42,$F:$F))</f>
        <v>10.92599789401584</v>
      </c>
      <c r="G42" s="47">
        <f t="shared" si="25"/>
        <v>10</v>
      </c>
      <c r="H42" s="48">
        <f t="shared" si="4"/>
        <v>0.68327010381016529</v>
      </c>
      <c r="I42" s="49">
        <f>IF(C42="","",IF(B42=1,15,VLOOKUP(C42,$D:$I,5,FALSE)+VLOOKUP(C42,$D:$I,6,FALSE)))</f>
        <v>30.487335994273703</v>
      </c>
      <c r="J42" s="49">
        <f t="shared" si="26"/>
        <v>89.270593733296863</v>
      </c>
      <c r="K42" s="49">
        <f t="shared" si="27"/>
        <v>6.5555987364095039</v>
      </c>
      <c r="L42" s="73">
        <f t="shared" si="28"/>
        <v>1626.9176923047453</v>
      </c>
      <c r="M42" s="49">
        <v>103.28</v>
      </c>
      <c r="N42" s="49">
        <v>0.3195197521301163</v>
      </c>
      <c r="O42" s="49">
        <v>2.5192574996835746</v>
      </c>
      <c r="Q42" s="69"/>
      <c r="R42" s="69"/>
    </row>
    <row r="43" spans="1:18" ht="15" customHeight="1" x14ac:dyDescent="0.25">
      <c r="A43" s="4" t="str">
        <f>IF(C43="","",CONCATENATE(C43,"-",D43))</f>
        <v>CN28-CN29</v>
      </c>
      <c r="B43" s="5" t="str">
        <f t="shared" si="3"/>
        <v/>
      </c>
      <c r="C43" s="45" t="s">
        <v>74</v>
      </c>
      <c r="D43" s="45" t="s">
        <v>77</v>
      </c>
      <c r="E43" s="46">
        <f>IF(C43="","",SUMIF(CuencaPluvial!$C$3:$C$16,C43,CuencaPluvial!$D$3:$D$16)*100)</f>
        <v>0</v>
      </c>
      <c r="F43" s="46">
        <f>IF(C43="","",E43+SUMIF($D:$D,C43,$F:$F))</f>
        <v>10.92599789401584</v>
      </c>
      <c r="G43" s="47">
        <f t="shared" si="25"/>
        <v>10</v>
      </c>
      <c r="H43" s="48">
        <f t="shared" si="4"/>
        <v>0.46232081256006879</v>
      </c>
      <c r="I43" s="49">
        <f>IF(C43="","",IF(B43=1,15,VLOOKUP(C43,$D:$I,5,FALSE)+VLOOKUP(C43,$D:$I,6,FALSE)))</f>
        <v>31.170606098083869</v>
      </c>
      <c r="J43" s="49">
        <f t="shared" si="26"/>
        <v>88.286751696566043</v>
      </c>
      <c r="K43" s="49">
        <f t="shared" si="27"/>
        <v>6.5555987364095039</v>
      </c>
      <c r="L43" s="73">
        <f t="shared" si="28"/>
        <v>1608.9875996611081</v>
      </c>
      <c r="M43" s="49">
        <v>70.53</v>
      </c>
      <c r="N43" s="49">
        <v>0.3261023677867429</v>
      </c>
      <c r="O43" s="49">
        <v>2.5426067095936089</v>
      </c>
      <c r="Q43" s="69"/>
      <c r="R43" s="69"/>
    </row>
    <row r="44" spans="1:18" ht="15" customHeight="1" x14ac:dyDescent="0.25">
      <c r="A44" s="4" t="str">
        <f t="shared" ref="A44" si="29">IF(C44="","",CONCATENATE(C44,"-",D44))</f>
        <v>CN29-CN5</v>
      </c>
      <c r="B44" s="5" t="str">
        <f t="shared" si="3"/>
        <v/>
      </c>
      <c r="C44" s="45" t="s">
        <v>77</v>
      </c>
      <c r="D44" s="45" t="s">
        <v>21</v>
      </c>
      <c r="E44" s="46">
        <f>IF(C44="","",SUMIF(CuencaPluvial!$C$3:$C$16,C44,CuencaPluvial!$D$3:$D$16)*100)</f>
        <v>0</v>
      </c>
      <c r="F44" s="46">
        <f>IF(C44="","",E44+SUMIF($D:$D,C44,$F:$F))</f>
        <v>11.29349435715311</v>
      </c>
      <c r="G44" s="47">
        <f t="shared" si="25"/>
        <v>10</v>
      </c>
      <c r="H44" s="48">
        <f t="shared" si="4"/>
        <v>0.72884412327415926</v>
      </c>
      <c r="I44" s="49">
        <f>IF(C44="","",IF(B44=1,15,VLOOKUP(C44,$D:$I,5,FALSE)+VLOOKUP(C44,$D:$I,6,FALSE)))</f>
        <v>31.632926910643938</v>
      </c>
      <c r="J44" s="49">
        <f t="shared" si="26"/>
        <v>87.639213784925957</v>
      </c>
      <c r="K44" s="49">
        <f t="shared" si="27"/>
        <v>6.7760966142918653</v>
      </c>
      <c r="L44" s="73">
        <f t="shared" si="28"/>
        <v>1650.9079478641208</v>
      </c>
      <c r="M44" s="49">
        <v>112.01</v>
      </c>
      <c r="N44" s="49">
        <v>0.33032764931702929</v>
      </c>
      <c r="O44" s="49">
        <v>2.561361577489337</v>
      </c>
      <c r="Q44" s="69"/>
      <c r="R44" s="69"/>
    </row>
    <row r="45" spans="1:18" ht="15" customHeight="1" x14ac:dyDescent="0.25">
      <c r="A45" s="4" t="str">
        <f>IF(C45="","",CONCATENATE(C45,"-",D45))</f>
        <v/>
      </c>
      <c r="B45" s="5" t="str">
        <f t="shared" si="3"/>
        <v/>
      </c>
      <c r="C45" s="45" t="s">
        <v>30</v>
      </c>
      <c r="D45" s="45" t="s">
        <v>30</v>
      </c>
      <c r="E45" s="46" t="str">
        <f>IF(C45="","",SUMIF(CuencaPluvial!$C$3:$C$16,C45,CuencaPluvial!$D$3:$D$16)*100)</f>
        <v/>
      </c>
      <c r="F45" s="46" t="str">
        <f>IF(C45="","",E45+SUMIF($D:$D,C45,$F:$F))</f>
        <v/>
      </c>
      <c r="G45" s="47" t="str">
        <f t="shared" si="25"/>
        <v/>
      </c>
      <c r="H45" s="48" t="str">
        <f t="shared" si="4"/>
        <v/>
      </c>
      <c r="I45" s="49" t="str">
        <f>IF(C45="","",IF(B45=1,15,VLOOKUP(C45,$D:$I,5,FALSE)+VLOOKUP(C45,$D:$I,6,FALSE)))</f>
        <v/>
      </c>
      <c r="J45" s="49" t="str">
        <f t="shared" si="26"/>
        <v/>
      </c>
      <c r="K45" s="49" t="str">
        <f t="shared" si="27"/>
        <v/>
      </c>
      <c r="L45" s="73" t="str">
        <f t="shared" si="28"/>
        <v/>
      </c>
      <c r="M45" s="49" t="s">
        <v>30</v>
      </c>
      <c r="N45" s="49" t="s">
        <v>30</v>
      </c>
      <c r="O45" s="49" t="s">
        <v>30</v>
      </c>
      <c r="Q45" s="69"/>
      <c r="R45" s="69"/>
    </row>
    <row r="46" spans="1:18" ht="15" customHeight="1" x14ac:dyDescent="0.25">
      <c r="A46" s="4" t="str">
        <f>IF(C46="","",CONCATENATE(C46,"-",D46))</f>
        <v>SALIDA TANQUE-CN24</v>
      </c>
      <c r="B46" s="5">
        <f t="shared" si="3"/>
        <v>1</v>
      </c>
      <c r="C46" s="45" t="s">
        <v>85</v>
      </c>
      <c r="D46" s="45" t="s">
        <v>72</v>
      </c>
      <c r="E46" s="46">
        <v>1.6459978940158395</v>
      </c>
      <c r="F46" s="46">
        <f>IF(C46="","",E46+SUMIF($D:$D,C46,$F:$F))</f>
        <v>1.6459978940158395</v>
      </c>
      <c r="G46" s="47">
        <f t="shared" si="6"/>
        <v>5</v>
      </c>
      <c r="H46" s="48">
        <f t="shared" si="4"/>
        <v>3.515049086238084E-2</v>
      </c>
      <c r="I46" s="49">
        <f>IF(C46="","",IF(B46=1,15,VLOOKUP(C46,$D:$I,5,FALSE)+VLOOKUP(C46,$D:$I,6,FALSE)))</f>
        <v>15</v>
      </c>
      <c r="J46" s="49">
        <f t="shared" si="10"/>
        <v>109.2687395055579</v>
      </c>
      <c r="K46" s="49">
        <f t="shared" si="11"/>
        <v>0.98759873640950369</v>
      </c>
      <c r="L46" s="73">
        <f t="shared" si="12"/>
        <v>299.99999999999994</v>
      </c>
      <c r="M46" s="49">
        <v>4.99</v>
      </c>
      <c r="N46" s="49">
        <v>0.80160320641266614</v>
      </c>
      <c r="O46" s="49">
        <v>2.3660172198526608</v>
      </c>
      <c r="Q46" s="69"/>
      <c r="R46" s="69"/>
    </row>
    <row r="47" spans="1:18" ht="15" customHeight="1" x14ac:dyDescent="0.25">
      <c r="A47" s="4" t="str">
        <f t="shared" ref="A47" si="30">IF(C47="","",CONCATENATE(C47,"-",D47))</f>
        <v>CN24-CN25</v>
      </c>
      <c r="B47" s="5" t="str">
        <f t="shared" si="3"/>
        <v/>
      </c>
      <c r="C47" s="45" t="s">
        <v>72</v>
      </c>
      <c r="D47" s="45" t="s">
        <v>34</v>
      </c>
      <c r="E47" s="46">
        <f>IF(C47="","",SUMIF(CuencaPluvial!$C$3:$C$16,C47,CuencaPluvial!$D$3:$D$16)*100)</f>
        <v>0</v>
      </c>
      <c r="F47" s="46">
        <f>IF(C47="","",E47+SUMIF($D:$D,C47,$F:$F))</f>
        <v>1.6459978940158395</v>
      </c>
      <c r="G47" s="47">
        <f t="shared" si="6"/>
        <v>5</v>
      </c>
      <c r="H47" s="48">
        <f t="shared" si="4"/>
        <v>0.45566938374004984</v>
      </c>
      <c r="I47" s="49">
        <f>IF(C47="","",IF(B47=1,15,VLOOKUP(C47,$D:$I,5,FALSE)+VLOOKUP(C47,$D:$I,6,FALSE)))</f>
        <v>15.035150490862382</v>
      </c>
      <c r="J47" s="49">
        <f t="shared" si="10"/>
        <v>109.14093575232752</v>
      </c>
      <c r="K47" s="49">
        <f t="shared" si="11"/>
        <v>0.98759873640950369</v>
      </c>
      <c r="L47" s="73">
        <f t="shared" si="12"/>
        <v>299.64911166594754</v>
      </c>
      <c r="M47" s="49">
        <v>59.15</v>
      </c>
      <c r="N47" s="49">
        <v>0.65934065934068431</v>
      </c>
      <c r="O47" s="49">
        <v>2.1634838075839022</v>
      </c>
      <c r="Q47" s="69"/>
      <c r="R47" s="69"/>
    </row>
    <row r="48" spans="1:18" ht="15" customHeight="1" x14ac:dyDescent="0.25">
      <c r="A48" s="4" t="str">
        <f>IF(C48="","",CONCATENATE(C48,"-",D48))</f>
        <v/>
      </c>
      <c r="B48" s="5" t="str">
        <f t="shared" si="3"/>
        <v/>
      </c>
      <c r="C48" s="45" t="s">
        <v>30</v>
      </c>
      <c r="D48" s="45" t="s">
        <v>30</v>
      </c>
      <c r="E48" s="46" t="str">
        <f>IF(C48="","",SUMIF(CuencaPluvial!$C$3:$C$16,C48,CuencaPluvial!$D$3:$D$16)*100)</f>
        <v/>
      </c>
      <c r="F48" s="46" t="str">
        <f>IF(C48="","",E48+SUMIF($D:$D,C48,$F:$F))</f>
        <v/>
      </c>
      <c r="G48" s="47" t="str">
        <f t="shared" si="6"/>
        <v/>
      </c>
      <c r="H48" s="48" t="str">
        <f t="shared" si="4"/>
        <v/>
      </c>
      <c r="I48" s="49" t="str">
        <f>IF(C48="","",IF(B48=1,15,VLOOKUP(C48,$D:$I,5,FALSE)+VLOOKUP(C48,$D:$I,6,FALSE)))</f>
        <v/>
      </c>
      <c r="J48" s="49" t="str">
        <f t="shared" si="10"/>
        <v/>
      </c>
      <c r="K48" s="49" t="str">
        <f t="shared" si="11"/>
        <v/>
      </c>
      <c r="L48" s="73" t="str">
        <f t="shared" si="12"/>
        <v/>
      </c>
      <c r="M48" s="49" t="s">
        <v>30</v>
      </c>
      <c r="N48" s="49" t="s">
        <v>30</v>
      </c>
      <c r="O48" s="49" t="s">
        <v>30</v>
      </c>
      <c r="Q48" s="69"/>
      <c r="R48" s="69"/>
    </row>
    <row r="49" spans="1:18" ht="15" customHeight="1" x14ac:dyDescent="0.25">
      <c r="A49" s="4" t="str">
        <f t="shared" si="5"/>
        <v>ALIVIO-CN30</v>
      </c>
      <c r="B49" s="5">
        <f t="shared" si="3"/>
        <v>1</v>
      </c>
      <c r="C49" s="45" t="s">
        <v>75</v>
      </c>
      <c r="D49" s="45" t="s">
        <v>78</v>
      </c>
      <c r="E49" s="46">
        <v>0.36749646313726986</v>
      </c>
      <c r="F49" s="46">
        <f>IF(C49="","",E49+SUMIF($D:$D,C49,$F:$F))</f>
        <v>0.36749646313726986</v>
      </c>
      <c r="G49" s="47">
        <f t="shared" si="6"/>
        <v>5</v>
      </c>
      <c r="H49" s="48">
        <f t="shared" si="4"/>
        <v>1.6077285494509872</v>
      </c>
      <c r="I49" s="49">
        <f>IF(C49="","",IF(B49=1,15,VLOOKUP(C49,$D:$I,5,FALSE)+VLOOKUP(C49,$D:$I,6,FALSE)))</f>
        <v>15</v>
      </c>
      <c r="J49" s="49">
        <f t="shared" si="10"/>
        <v>109.2687395055579</v>
      </c>
      <c r="K49" s="49">
        <f t="shared" si="11"/>
        <v>0.22049787788236191</v>
      </c>
      <c r="L49" s="73">
        <f t="shared" si="12"/>
        <v>66.98</v>
      </c>
      <c r="M49" s="49">
        <v>102.53</v>
      </c>
      <c r="N49" s="49">
        <v>0.25358431678532223</v>
      </c>
      <c r="O49" s="49">
        <v>1.0628867254468248</v>
      </c>
      <c r="Q49" s="69"/>
      <c r="R49" s="69"/>
    </row>
    <row r="50" spans="1:18" ht="15" customHeight="1" x14ac:dyDescent="0.25">
      <c r="A50" s="4" t="str">
        <f t="shared" ref="A50" si="31">IF(C50="","",CONCATENATE(C50,"-",D50))</f>
        <v>CN30-CN29</v>
      </c>
      <c r="B50" s="5" t="str">
        <f t="shared" si="3"/>
        <v/>
      </c>
      <c r="C50" s="45" t="s">
        <v>78</v>
      </c>
      <c r="D50" s="45" t="s">
        <v>77</v>
      </c>
      <c r="E50" s="46">
        <v>0</v>
      </c>
      <c r="F50" s="46">
        <f>IF(C50="","",E50+SUMIF($D:$D,C50,$F:$F))</f>
        <v>0.36749646313726986</v>
      </c>
      <c r="G50" s="47">
        <f t="shared" ref="G50" si="32">IF(C50="","",IF(F50&lt;10,5,10))</f>
        <v>5</v>
      </c>
      <c r="H50" s="48">
        <f t="shared" si="4"/>
        <v>1.6919997344707192</v>
      </c>
      <c r="I50" s="49">
        <f>IF(C50="","",IF(B50=1,15,VLOOKUP(C50,$D:$I,5,FALSE)+VLOOKUP(C50,$D:$I,6,FALSE)))</f>
        <v>16.607728549450986</v>
      </c>
      <c r="J50" s="49">
        <f t="shared" ref="J50" si="33">IF(C50="","",$H$4*G50^$H$5*$H$8^$H$7/(I50/60)^$H$6)</f>
        <v>103.84520400705654</v>
      </c>
      <c r="K50" s="49">
        <f t="shared" ref="K50" si="34">IF(C50="","",F50*$K$13)</f>
        <v>0.22049787788236191</v>
      </c>
      <c r="L50" s="73">
        <f t="shared" ref="L50" si="35">IF(C50="","",2.78*K50*J50)</f>
        <v>63.655458970851008</v>
      </c>
      <c r="M50" s="49">
        <v>106.82</v>
      </c>
      <c r="N50" s="49">
        <v>0.25276165512074689</v>
      </c>
      <c r="O50" s="49">
        <v>1.0522066269060297</v>
      </c>
      <c r="Q50" s="69"/>
      <c r="R50" s="69"/>
    </row>
    <row r="51" spans="1:18" ht="15" customHeight="1" x14ac:dyDescent="0.25">
      <c r="A51" s="4" t="str">
        <f t="shared" si="5"/>
        <v/>
      </c>
      <c r="B51" s="5" t="str">
        <f t="shared" si="3"/>
        <v/>
      </c>
      <c r="C51" s="45" t="s">
        <v>30</v>
      </c>
      <c r="D51" s="45" t="s">
        <v>30</v>
      </c>
      <c r="E51" s="46" t="str">
        <f>IF(C51="","",SUMIF(CuencaPluvial!$C$3:$C$16,C51,CuencaPluvial!$D$3:$D$16)*100)</f>
        <v/>
      </c>
      <c r="F51" s="46" t="str">
        <f>IF(C51="","",E51+SUMIF($D:$D,C51,$F:$F))</f>
        <v/>
      </c>
      <c r="G51" s="47" t="str">
        <f t="shared" si="6"/>
        <v/>
      </c>
      <c r="H51" s="48" t="str">
        <f t="shared" si="4"/>
        <v/>
      </c>
      <c r="I51" s="49" t="str">
        <f>IF(C51="","",IF(B51=1,15,VLOOKUP(C51,$D:$I,5,FALSE)+VLOOKUP(C51,$D:$I,6,FALSE)))</f>
        <v/>
      </c>
      <c r="J51" s="49" t="str">
        <f t="shared" si="10"/>
        <v/>
      </c>
      <c r="K51" s="49" t="str">
        <f t="shared" si="11"/>
        <v/>
      </c>
      <c r="L51" s="73" t="str">
        <f t="shared" si="12"/>
        <v/>
      </c>
      <c r="M51" s="49" t="s">
        <v>30</v>
      </c>
      <c r="N51" s="49" t="s">
        <v>30</v>
      </c>
      <c r="O51" s="49" t="s">
        <v>30</v>
      </c>
      <c r="Q51" s="69"/>
      <c r="R51" s="69"/>
    </row>
    <row r="52" spans="1:18" ht="15" customHeight="1" x14ac:dyDescent="0.25">
      <c r="A52" s="4" t="str">
        <f t="shared" si="5"/>
        <v>EBAR-CN14</v>
      </c>
      <c r="B52" s="5">
        <f t="shared" si="3"/>
        <v>1</v>
      </c>
      <c r="C52" s="50" t="s">
        <v>76</v>
      </c>
      <c r="D52" s="50" t="s">
        <v>41</v>
      </c>
      <c r="E52" s="51">
        <v>3.28102246873824E-2</v>
      </c>
      <c r="F52" s="51">
        <f>IF(C52="","",E52+SUMIF($D:$D,C52,$F:$F))</f>
        <v>3.28102246873824E-2</v>
      </c>
      <c r="G52" s="52">
        <f t="shared" si="6"/>
        <v>5</v>
      </c>
      <c r="H52" s="53">
        <f t="shared" si="4"/>
        <v>3.9154565930256804E-2</v>
      </c>
      <c r="I52" s="54">
        <f>IF(C52="","",IF(B52=1,15,VLOOKUP(C52,$D:$I,5,FALSE)+VLOOKUP(C52,$D:$I,6,FALSE)))</f>
        <v>15</v>
      </c>
      <c r="J52" s="54">
        <f t="shared" si="10"/>
        <v>109.2687395055579</v>
      </c>
      <c r="K52" s="54">
        <f t="shared" si="11"/>
        <v>1.9686134812429441E-2</v>
      </c>
      <c r="L52" s="74">
        <f t="shared" si="12"/>
        <v>5.9799999999999995</v>
      </c>
      <c r="M52" s="54">
        <v>5.07</v>
      </c>
      <c r="N52" s="54">
        <v>9.6646942800785141</v>
      </c>
      <c r="O52" s="54">
        <v>2.1581135684281048</v>
      </c>
      <c r="Q52" s="69"/>
      <c r="R52" s="69"/>
    </row>
    <row r="56" spans="1:18" ht="15" customHeight="1" x14ac:dyDescent="0.25">
      <c r="C56" s="90"/>
      <c r="D56" s="90"/>
      <c r="E56" s="90"/>
      <c r="F56" s="90"/>
      <c r="K56" s="90"/>
      <c r="L56" s="90"/>
      <c r="M56" s="90"/>
      <c r="N56" s="90"/>
    </row>
    <row r="57" spans="1:18" ht="15" customHeight="1" x14ac:dyDescent="0.25">
      <c r="C57" s="90" t="s">
        <v>86</v>
      </c>
      <c r="D57" s="91" t="s">
        <v>87</v>
      </c>
      <c r="E57" s="91"/>
      <c r="F57" s="91"/>
      <c r="K57" s="92" t="s">
        <v>88</v>
      </c>
      <c r="L57" s="91" t="s">
        <v>89</v>
      </c>
      <c r="M57" s="91"/>
      <c r="N57" s="91"/>
    </row>
    <row r="58" spans="1:18" ht="15" customHeight="1" x14ac:dyDescent="0.25">
      <c r="C58" s="90"/>
      <c r="D58" s="93" t="s">
        <v>90</v>
      </c>
      <c r="E58" s="93"/>
      <c r="F58" s="93"/>
      <c r="K58" s="90"/>
      <c r="L58" s="93" t="s">
        <v>91</v>
      </c>
      <c r="M58" s="93"/>
      <c r="N58" s="93"/>
    </row>
    <row r="59" spans="1:18" ht="15" customHeight="1" x14ac:dyDescent="0.25">
      <c r="C59" s="90"/>
      <c r="D59" s="90"/>
      <c r="E59" s="90"/>
      <c r="F59" s="90"/>
      <c r="G59" s="90"/>
      <c r="H59" s="90"/>
      <c r="I59" s="90"/>
      <c r="J59" s="90"/>
    </row>
    <row r="60" spans="1:18" ht="15" customHeight="1" x14ac:dyDescent="0.25">
      <c r="C60" s="90"/>
      <c r="D60" s="90"/>
      <c r="E60" s="90"/>
      <c r="F60" s="90"/>
      <c r="G60" s="90"/>
      <c r="H60" s="90"/>
      <c r="I60" s="90"/>
      <c r="J60" s="90"/>
    </row>
    <row r="61" spans="1:18" ht="15" customHeight="1" x14ac:dyDescent="0.25">
      <c r="C61" s="90"/>
      <c r="D61" s="90"/>
      <c r="E61" s="90"/>
      <c r="F61" s="90"/>
      <c r="G61" s="90"/>
      <c r="H61" s="90"/>
      <c r="I61" s="90"/>
      <c r="J61" s="90"/>
    </row>
    <row r="62" spans="1:18" ht="15" customHeight="1" x14ac:dyDescent="0.25">
      <c r="C62" s="94" t="s">
        <v>92</v>
      </c>
      <c r="D62" s="91" t="s">
        <v>93</v>
      </c>
      <c r="E62" s="91"/>
      <c r="F62" s="91"/>
      <c r="G62" s="90"/>
      <c r="H62" s="90"/>
      <c r="I62" s="90"/>
      <c r="J62" s="90"/>
    </row>
    <row r="63" spans="1:18" ht="15" customHeight="1" x14ac:dyDescent="0.25">
      <c r="C63" s="94"/>
      <c r="D63" s="93" t="s">
        <v>94</v>
      </c>
      <c r="E63" s="93"/>
      <c r="F63" s="93"/>
      <c r="G63" s="90"/>
      <c r="H63" s="90"/>
    </row>
  </sheetData>
  <dataConsolidate link="1"/>
  <mergeCells count="20">
    <mergeCell ref="D57:F57"/>
    <mergeCell ref="L57:N57"/>
    <mergeCell ref="D58:F58"/>
    <mergeCell ref="L58:N58"/>
    <mergeCell ref="C62:C63"/>
    <mergeCell ref="D62:F62"/>
    <mergeCell ref="D63:F63"/>
    <mergeCell ref="C2:O2"/>
    <mergeCell ref="O12:O13"/>
    <mergeCell ref="M11:O11"/>
    <mergeCell ref="B11:B13"/>
    <mergeCell ref="L12:L13"/>
    <mergeCell ref="H12:I12"/>
    <mergeCell ref="C11:D12"/>
    <mergeCell ref="E12:F12"/>
    <mergeCell ref="J12:J13"/>
    <mergeCell ref="E11:L11"/>
    <mergeCell ref="G12:G13"/>
    <mergeCell ref="M12:M13"/>
    <mergeCell ref="N12:N13"/>
  </mergeCells>
  <conditionalFormatting sqref="O15:O16 O40:O49 O51:O52">
    <cfRule type="cellIs" dxfId="4" priority="158" operator="between">
      <formula>6</formula>
      <formula>100</formula>
    </cfRule>
  </conditionalFormatting>
  <conditionalFormatting sqref="O17:O34 O37 O39">
    <cfRule type="cellIs" dxfId="3" priority="34" operator="between">
      <formula>6</formula>
      <formula>100</formula>
    </cfRule>
  </conditionalFormatting>
  <conditionalFormatting sqref="O35:O36">
    <cfRule type="cellIs" dxfId="2" priority="26" operator="between">
      <formula>6</formula>
      <formula>100</formula>
    </cfRule>
  </conditionalFormatting>
  <conditionalFormatting sqref="O50">
    <cfRule type="cellIs" dxfId="1" priority="17" operator="between">
      <formula>6</formula>
      <formula>100</formula>
    </cfRule>
  </conditionalFormatting>
  <conditionalFormatting sqref="O38">
    <cfRule type="cellIs" dxfId="0" priority="1" operator="between">
      <formula>6</formula>
      <formula>100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scale="82" orientation="landscape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13C890-C8BB-4624-88BA-EE4B13C8E683}"/>
</file>

<file path=customXml/itemProps2.xml><?xml version="1.0" encoding="utf-8"?>
<ds:datastoreItem xmlns:ds="http://schemas.openxmlformats.org/officeDocument/2006/customXml" ds:itemID="{74173E39-29D7-42F8-A702-FD8DD496D662}"/>
</file>

<file path=customXml/itemProps3.xml><?xml version="1.0" encoding="utf-8"?>
<ds:datastoreItem xmlns:ds="http://schemas.openxmlformats.org/officeDocument/2006/customXml" ds:itemID="{0E7C4BBC-9A39-4B80-AA12-CA9AAF7496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CuencaPluvial</vt:lpstr>
      <vt:lpstr>Calculo Tramos</vt:lpstr>
      <vt:lpstr>'Calculo Tramos'!Área_de_impresión</vt:lpstr>
      <vt:lpstr>CuencaPluvial!Área_de_impresión</vt:lpstr>
      <vt:lpstr>'Calculo Tramos'!Títulos_a_imprimir</vt:lpstr>
      <vt:lpstr>CuencaPluvial!Títulos_a_imprimir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CaroCorredor</cp:lastModifiedBy>
  <cp:lastPrinted>2019-07-10T03:49:02Z</cp:lastPrinted>
  <dcterms:created xsi:type="dcterms:W3CDTF">2011-10-05T03:26:36Z</dcterms:created>
  <dcterms:modified xsi:type="dcterms:W3CDTF">2021-09-17T18:13:27Z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